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11圖書採購\上傳資料\"/>
    </mc:Choice>
  </mc:AlternateContent>
  <bookViews>
    <workbookView xWindow="0" yWindow="0" windowWidth="21855" windowHeight="9030"/>
  </bookViews>
  <sheets>
    <sheet name="正式書單" sheetId="1" r:id="rId1"/>
  </sheets>
  <definedNames>
    <definedName name="_xlnm.Print_Titles" localSheetId="0">正式書單!$3:$3</definedName>
  </definedNames>
  <calcPr calcId="152511"/>
</workbook>
</file>

<file path=xl/calcChain.xml><?xml version="1.0" encoding="utf-8"?>
<calcChain xmlns="http://schemas.openxmlformats.org/spreadsheetml/2006/main">
  <c r="I138" i="1" l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</calcChain>
</file>

<file path=xl/sharedStrings.xml><?xml version="1.0" encoding="utf-8"?>
<sst xmlns="http://schemas.openxmlformats.org/spreadsheetml/2006/main" count="986" uniqueCount="310">
  <si>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</si>
  <si>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</si>
  <si>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</si>
  <si>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</si>
  <si>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</si>
  <si>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</si>
  <si>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</si>
  <si>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</si>
  <si>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</si>
  <si>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</si>
  <si>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</si>
  <si>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</si>
  <si>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</si>
  <si>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</si>
  <si>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</si>
  <si>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後壁</t>
    </r>
    <r>
      <rPr>
        <sz val="18"/>
        <color indexed="8"/>
        <rFont val="標楷體"/>
        <family val="4"/>
        <charset val="136"/>
      </rPr>
      <t xml:space="preserve">區後壁國小圖書室圖書採購書單                   </t>
    </r>
    <phoneticPr fontId="1" type="noConversion"/>
  </si>
  <si>
    <t>Dr. Seuss Blue Back: The Foot Book</t>
  </si>
  <si>
    <t>Dr. Seuss</t>
  </si>
  <si>
    <t>HarperCollins UK</t>
  </si>
  <si>
    <t>UK</t>
  </si>
  <si>
    <t>9780008271916</t>
  </si>
  <si>
    <t>Dr. Seuss Bright and Early: Old Hat New Hat</t>
  </si>
  <si>
    <t>9780001712812</t>
  </si>
  <si>
    <t>Dr. Seuss Bright and Early: The Eye Book</t>
  </si>
  <si>
    <t>9780007242603</t>
  </si>
  <si>
    <t>Dr. Seuss Bright and Early: The Shape of Me and Other Stuff</t>
  </si>
  <si>
    <t>9780007340958</t>
  </si>
  <si>
    <t>Dr. Seuss Green Back: Green Eggs and Ham</t>
  </si>
  <si>
    <t>9780008201470</t>
  </si>
  <si>
    <t>Dr. Seuss Green Back: I Wish That I had Duck Feet</t>
  </si>
  <si>
    <t>9780008239978</t>
  </si>
  <si>
    <t xml:space="preserve">Dr. Seuss's ABC (Book + CD)(Ages 4-8) </t>
  </si>
  <si>
    <t>Random House USA</t>
  </si>
  <si>
    <t>US</t>
  </si>
  <si>
    <t>9780375834967</t>
  </si>
  <si>
    <t xml:space="preserve">Fox in Socks (Book + CD) (Dr. Seuss)(Ages 6-8) </t>
  </si>
  <si>
    <t>9780375834943</t>
  </si>
  <si>
    <t xml:space="preserve">One Fish, Two Fish, Red Fish, Blue Fish (Dr. Seuss) (Book + CD)(Ages 5-8) </t>
  </si>
  <si>
    <t>9780375834974</t>
  </si>
  <si>
    <t>Dr. Seuss Beginner Blue Back: Go, Dog. Go!</t>
  </si>
  <si>
    <t>Eastman, P. D.</t>
  </si>
  <si>
    <t>9780007225460</t>
  </si>
  <si>
    <t>Dr. Seuss Beginner Blue Back: Inside Outside Upside Down</t>
  </si>
  <si>
    <t>Berenstain, Stan</t>
  </si>
  <si>
    <t>9780007224838</t>
  </si>
  <si>
    <t>Dr. Seuss Beginner Green Back: Come Over to My House</t>
  </si>
  <si>
    <t>9780007340965</t>
  </si>
  <si>
    <t>Dr. Seuss Beginner Green Back: Gerald McBoing Boing</t>
  </si>
  <si>
    <t>9780007269204</t>
  </si>
  <si>
    <t>Dr. Seuss Beginner Green Back: My Book about Me</t>
  </si>
  <si>
    <t>9780007379583</t>
  </si>
  <si>
    <t>Dr. Seuss Beginner Green Back: The Bears' Holiday</t>
  </si>
  <si>
    <t>9780007305803</t>
  </si>
  <si>
    <t>Dr. Seuss Beginner Green Back: The Bears' Picnic</t>
  </si>
  <si>
    <t>9780007242597</t>
  </si>
  <si>
    <t>Dr. Seuss Beginner Green Back: The Best Nest</t>
  </si>
  <si>
    <t>9780007224814</t>
  </si>
  <si>
    <t>Dr. Seuss Beginner Green Back: The Bike Lesson</t>
  </si>
  <si>
    <t>Eastman, P.D.</t>
  </si>
  <si>
    <t>9780007242580</t>
  </si>
  <si>
    <t>Dr. Seuss Beginner Green Back: The Digging-est Dog</t>
  </si>
  <si>
    <t>Perkins, Al</t>
  </si>
  <si>
    <t>9780007224807</t>
  </si>
  <si>
    <t>Dr. Seuss Blue Back: Dr. Seuss's ABC</t>
  </si>
  <si>
    <t>9780008203917</t>
  </si>
  <si>
    <t>Dr. Seuss Blue Back: Hop on Pop</t>
  </si>
  <si>
    <t>9780008203900</t>
  </si>
  <si>
    <t>Dr. Seuss Blue Back: Mr. Brown Can Moo! Can You?</t>
  </si>
  <si>
    <t>9780008240004</t>
  </si>
  <si>
    <t>Dr. Seuss Green Back: Hunches in Bunches</t>
  </si>
  <si>
    <t>9780007198566</t>
  </si>
  <si>
    <t>Dr. Seuss Green Back: I Can Read with My Eyes Shut</t>
  </si>
  <si>
    <t>9780008240011</t>
  </si>
  <si>
    <t>Dr. Seuss Green Back: Oh Say Can You Say?</t>
  </si>
  <si>
    <t>9780007175222</t>
  </si>
  <si>
    <t>1</t>
    <phoneticPr fontId="1" type="noConversion"/>
  </si>
  <si>
    <t>1</t>
    <phoneticPr fontId="1" type="noConversion"/>
  </si>
  <si>
    <t>1</t>
    <phoneticPr fontId="1" type="noConversion"/>
  </si>
  <si>
    <t>1</t>
    <phoneticPr fontId="1" type="noConversion"/>
  </si>
  <si>
    <t>否</t>
    <phoneticPr fontId="1" type="noConversion"/>
  </si>
  <si>
    <t>英文圖書合計</t>
    <phoneticPr fontId="1" type="noConversion"/>
  </si>
  <si>
    <t>森林森林雞蛋糕</t>
    <phoneticPr fontId="1" type="noConversion"/>
  </si>
  <si>
    <t xml:space="preserve"> 黃雅玲</t>
    <phoneticPr fontId="1" type="noConversion"/>
  </si>
  <si>
    <t>小光點</t>
    <phoneticPr fontId="1" type="noConversion"/>
  </si>
  <si>
    <t>否</t>
    <phoneticPr fontId="1" type="noConversion"/>
  </si>
  <si>
    <t>否</t>
    <phoneticPr fontId="1" type="noConversion"/>
  </si>
  <si>
    <t>我的第一套食育安全知識繪本套書（共三冊）：甜滋滋的糖、亮晶晶的鹽、香噴噴的麵粉沒有告訴你的祕密</t>
    <phoneticPr fontId="1" type="noConversion"/>
  </si>
  <si>
    <t>朴恩浩</t>
    <phoneticPr fontId="1" type="noConversion"/>
  </si>
  <si>
    <t xml:space="preserve">親子天下 </t>
    <phoneticPr fontId="1" type="noConversion"/>
  </si>
  <si>
    <t>是</t>
    <phoneticPr fontId="1" type="noConversion"/>
  </si>
  <si>
    <t>是</t>
    <phoneticPr fontId="1" type="noConversion"/>
  </si>
  <si>
    <t>南瓜大變身</t>
    <phoneticPr fontId="1" type="noConversion"/>
  </si>
  <si>
    <t>趙在恩</t>
    <phoneticPr fontId="1" type="noConversion"/>
  </si>
  <si>
    <t>聯經出版公司</t>
    <phoneticPr fontId="1" type="noConversion"/>
  </si>
  <si>
    <t>我現在就要吃！(注音版)（耐心）</t>
    <phoneticPr fontId="1" type="noConversion"/>
  </si>
  <si>
    <t xml:space="preserve"> 張倩華</t>
    <phoneticPr fontId="1" type="noConversion"/>
  </si>
  <si>
    <t xml:space="preserve">小文房  </t>
    <phoneticPr fontId="1" type="noConversion"/>
  </si>
  <si>
    <t>否</t>
    <phoneticPr fontId="1" type="noConversion"/>
  </si>
  <si>
    <t>馬鈴薯家族</t>
    <phoneticPr fontId="1" type="noConversion"/>
  </si>
  <si>
    <t>長谷川義史</t>
    <phoneticPr fontId="1" type="noConversion"/>
  </si>
  <si>
    <t xml:space="preserve">維京 </t>
    <phoneticPr fontId="1" type="noConversion"/>
  </si>
  <si>
    <t>【頭好壯壯食育系列繪本】套書（全6冊，超值加贈吳映蓉私房食譜）</t>
    <phoneticPr fontId="1" type="noConversion"/>
  </si>
  <si>
    <t xml:space="preserve"> 康健雜誌作者群, 周書羽, 陳德信</t>
    <phoneticPr fontId="1" type="noConversion"/>
  </si>
  <si>
    <t>天下生活</t>
    <phoneticPr fontId="1" type="noConversion"/>
  </si>
  <si>
    <t>是</t>
    <phoneticPr fontId="1" type="noConversion"/>
  </si>
  <si>
    <t>酒釀</t>
    <phoneticPr fontId="1" type="noConversion"/>
  </si>
  <si>
    <t>孫心瑜</t>
    <phoneticPr fontId="1" type="noConversion"/>
  </si>
  <si>
    <t>貓爪之夜</t>
    <phoneticPr fontId="1" type="noConversion"/>
  </si>
  <si>
    <t xml:space="preserve"> 町田尚子</t>
    <phoneticPr fontId="1" type="noConversion"/>
  </si>
  <si>
    <t>小光點</t>
    <phoneticPr fontId="1" type="noConversion"/>
  </si>
  <si>
    <t>否</t>
    <phoneticPr fontId="1" type="noConversion"/>
  </si>
  <si>
    <t>否</t>
    <phoneticPr fontId="1" type="noConversion"/>
  </si>
  <si>
    <t>餐桌上＆校外教學小妖怪限定套書（加贈超好認書包吊牌）</t>
    <phoneticPr fontId="1" type="noConversion"/>
  </si>
  <si>
    <t xml:space="preserve"> 齊藤洋</t>
    <phoneticPr fontId="1" type="noConversion"/>
  </si>
  <si>
    <t>三采</t>
    <phoneticPr fontId="1" type="noConversion"/>
  </si>
  <si>
    <t>是</t>
    <phoneticPr fontId="1" type="noConversion"/>
  </si>
  <si>
    <t>達克比辦案11-荒漠救命蛙：沙漠生態系與動物的適應</t>
    <phoneticPr fontId="1" type="noConversion"/>
  </si>
  <si>
    <t xml:space="preserve"> 胡妙芬</t>
    <phoneticPr fontId="1" type="noConversion"/>
  </si>
  <si>
    <t>親子天下</t>
    <phoneticPr fontId="1" type="noConversion"/>
  </si>
  <si>
    <t>達克比辦案12-雨林縱火犯：生物多樣性與熱帶雨林生態系</t>
    <phoneticPr fontId="1" type="noConversion"/>
  </si>
  <si>
    <t>野貓軍團拉麵店</t>
    <phoneticPr fontId="1" type="noConversion"/>
  </si>
  <si>
    <t xml:space="preserve"> 工藤紀子</t>
    <phoneticPr fontId="1" type="noConversion"/>
  </si>
  <si>
    <t>台灣東方</t>
    <phoneticPr fontId="1" type="noConversion"/>
  </si>
  <si>
    <t>屁屁偵探動畫漫畫6 瓢蟲遺蹟之謎</t>
    <phoneticPr fontId="1" type="noConversion"/>
  </si>
  <si>
    <t xml:space="preserve"> Troll, 東映動畫株式會社 </t>
    <phoneticPr fontId="1" type="noConversion"/>
  </si>
  <si>
    <t>遠流</t>
    <phoneticPr fontId="1" type="noConversion"/>
  </si>
  <si>
    <t>屁屁偵探動畫漫畫5 噗噗 怪盜U對上怪盜U？！</t>
    <phoneticPr fontId="1" type="noConversion"/>
  </si>
  <si>
    <t>屁屁偵探動畫漫畫4 噗噗 怪盜U喜歡熱呼呼</t>
    <phoneticPr fontId="1" type="noConversion"/>
  </si>
  <si>
    <t>屁屁偵探動畫漫畫（1-3集）</t>
    <phoneticPr fontId="1" type="noConversion"/>
  </si>
  <si>
    <t>屁屁偵探 噗噗！有兩個屁屁偵探？！</t>
    <phoneticPr fontId="1" type="noConversion"/>
  </si>
  <si>
    <t xml:space="preserve">Troll  </t>
    <phoneticPr fontId="1" type="noConversion"/>
  </si>
  <si>
    <t>吉竹伸介紓壓繪本套書：太熱脫外套＋頭髮亂七八糟</t>
    <phoneticPr fontId="1" type="noConversion"/>
  </si>
  <si>
    <t>吉竹伸介</t>
    <phoneticPr fontId="1" type="noConversion"/>
  </si>
  <si>
    <t>我來幫你開</t>
    <phoneticPr fontId="1" type="noConversion"/>
  </si>
  <si>
    <t xml:space="preserve"> 吉竹伸介</t>
    <phoneticPr fontId="1" type="noConversion"/>
  </si>
  <si>
    <t>這個是什麼？那個是什麼？</t>
    <phoneticPr fontId="1" type="noConversion"/>
  </si>
  <si>
    <t>溫柔的我，體貼的你</t>
    <phoneticPr fontId="1" type="noConversion"/>
  </si>
  <si>
    <t>宮西達也</t>
    <phoneticPr fontId="1" type="noConversion"/>
  </si>
  <si>
    <t>小魯文化</t>
    <phoneticPr fontId="1" type="noConversion"/>
  </si>
  <si>
    <t>我愛你(二版)</t>
    <phoneticPr fontId="1" type="noConversion"/>
  </si>
  <si>
    <t>我相信你(二版)</t>
    <phoneticPr fontId="1" type="noConversion"/>
  </si>
  <si>
    <t>怪傑佐羅力61：怪傑佐羅力之尋找紅鑽石！</t>
    <phoneticPr fontId="1" type="noConversion"/>
  </si>
  <si>
    <t xml:space="preserve"> 原裕</t>
    <phoneticPr fontId="1" type="noConversion"/>
  </si>
  <si>
    <t>怪傑佐羅力60：怪傑佐羅力太空大作戰</t>
    <phoneticPr fontId="1" type="noConversion"/>
  </si>
  <si>
    <t>世界史偵探柯南套書【第三輯】（9～12冊）</t>
    <phoneticPr fontId="1" type="noConversion"/>
  </si>
  <si>
    <t>青山剛昌</t>
    <phoneticPr fontId="1" type="noConversion"/>
  </si>
  <si>
    <t>科學實驗王第二部2：光與聲音的傳播</t>
    <phoneticPr fontId="1" type="noConversion"/>
  </si>
  <si>
    <t xml:space="preserve"> Story a.</t>
    <phoneticPr fontId="1" type="noConversion"/>
  </si>
  <si>
    <t>科學實驗王第二部3：加密貨幣與區塊鏈</t>
    <phoneticPr fontId="1" type="noConversion"/>
  </si>
  <si>
    <t>童話陪審團套書：刑法篇 X 民法篇｜耳熟能詳的童話故事 X 連結生活的公民素養，探究生活中無所不在的法律知識（共兩冊）</t>
    <phoneticPr fontId="1" type="noConversion"/>
  </si>
  <si>
    <t xml:space="preserve"> 法律白話文運動 </t>
    <phoneticPr fontId="1" type="noConversion"/>
  </si>
  <si>
    <t>少年讀台灣：認識歷史、地理與生態（全套3冊）</t>
    <phoneticPr fontId="1" type="noConversion"/>
  </si>
  <si>
    <t xml:space="preserve"> 許耀雲, 吳立萍, 賴佳慧 </t>
    <phoneticPr fontId="1" type="noConversion"/>
  </si>
  <si>
    <t>未來出版</t>
    <phoneticPr fontId="1" type="noConversion"/>
  </si>
  <si>
    <t>麵包小偷全套(1~3冊)</t>
    <phoneticPr fontId="1" type="noConversion"/>
  </si>
  <si>
    <t xml:space="preserve"> 柴田啓子</t>
    <phoneticPr fontId="1" type="noConversion"/>
  </si>
  <si>
    <t>采實文化</t>
    <phoneticPr fontId="1" type="noConversion"/>
  </si>
  <si>
    <t>貓戰士暢銷紀念版：二部曲套書（附隨機戰士卡）</t>
    <phoneticPr fontId="1" type="noConversion"/>
  </si>
  <si>
    <t>艾琳．杭特</t>
    <phoneticPr fontId="1" type="noConversion"/>
  </si>
  <si>
    <t>晨星</t>
    <phoneticPr fontId="1" type="noConversion"/>
  </si>
  <si>
    <t>貓戰士十週年紀念版-首部曲之二：烈火寒冰（附隨機戰士卡）</t>
    <phoneticPr fontId="1" type="noConversion"/>
  </si>
  <si>
    <t xml:space="preserve"> 艾琳‧杭特</t>
    <phoneticPr fontId="1" type="noConversion"/>
  </si>
  <si>
    <t>貓戰士十週年紀念版-首部曲之三：祕密之森（附隨機戰士卡）</t>
    <phoneticPr fontId="1" type="noConversion"/>
  </si>
  <si>
    <t>貓戰士十週年紀念版-首部曲之四：風暴將臨（附隨機戰士卡）</t>
    <phoneticPr fontId="1" type="noConversion"/>
  </si>
  <si>
    <t>貓戰士十週年紀念版-首部曲之五：危險小徑（附隨機戰士卡）</t>
    <phoneticPr fontId="1" type="noConversion"/>
  </si>
  <si>
    <t>貓戰士十週年紀念版 首部曲之六：黑暗時刻</t>
    <phoneticPr fontId="1" type="noConversion"/>
  </si>
  <si>
    <t>神奇的玻璃升降機（全球3億冊紀念版）</t>
    <phoneticPr fontId="1" type="noConversion"/>
  </si>
  <si>
    <t xml:space="preserve"> 羅德．達爾 </t>
    <phoneticPr fontId="1" type="noConversion"/>
  </si>
  <si>
    <t xml:space="preserve">小天下 </t>
    <phoneticPr fontId="1" type="noConversion"/>
  </si>
  <si>
    <t>神奇樹屋中英雙語套書7 (49-55集)</t>
    <phoneticPr fontId="1" type="noConversion"/>
  </si>
  <si>
    <t>瑪麗．波．奧斯本</t>
    <phoneticPr fontId="1" type="noConversion"/>
  </si>
  <si>
    <t>小天下</t>
    <phoneticPr fontId="1" type="noConversion"/>
  </si>
  <si>
    <t>神奇樹屋37:江戶城雲龍傳說</t>
    <phoneticPr fontId="1" type="noConversion"/>
  </si>
  <si>
    <t>神奇樹屋40：擁抱南極企鵝</t>
    <phoneticPr fontId="1" type="noConversion"/>
  </si>
  <si>
    <t>神奇樹屋41：月光下的魔笛</t>
    <phoneticPr fontId="1" type="noConversion"/>
  </si>
  <si>
    <t>神奇樹屋42：鬼屋裡的音樂家</t>
    <phoneticPr fontId="1" type="noConversion"/>
  </si>
  <si>
    <t>神奇樹屋44：狄更斯的耶誕頌</t>
    <phoneticPr fontId="1" type="noConversion"/>
  </si>
  <si>
    <t>神奇樹屋45：印度尋寶記</t>
    <phoneticPr fontId="1" type="noConversion"/>
  </si>
  <si>
    <t>神奇樹屋46：阿爾卑斯山歷險</t>
    <phoneticPr fontId="1" type="noConversion"/>
  </si>
  <si>
    <t>神奇樹屋47：希望之父林肯</t>
    <phoneticPr fontId="1" type="noConversion"/>
  </si>
  <si>
    <t>神奇樹屋48：大貓熊救援行動</t>
    <phoneticPr fontId="1" type="noConversion"/>
  </si>
  <si>
    <t>如果歷史是一群喵(10)：宋遼金夏篇【萌貓漫畫學歷史】</t>
    <phoneticPr fontId="1" type="noConversion"/>
  </si>
  <si>
    <t>肥志</t>
    <phoneticPr fontId="1" type="noConversion"/>
  </si>
  <si>
    <t>野人</t>
    <phoneticPr fontId="1" type="noConversion"/>
  </si>
  <si>
    <t>如果史記這麼帥(2)：霸主王侯【超燃漫畫學歷史+成語】</t>
    <phoneticPr fontId="1" type="noConversion"/>
  </si>
  <si>
    <t xml:space="preserve"> 戴建業</t>
    <phoneticPr fontId="1" type="noConversion"/>
  </si>
  <si>
    <t>如果史記這麼帥(3)：謀臣賢相【超燃漫畫學歷史+成語】</t>
    <phoneticPr fontId="1" type="noConversion"/>
  </si>
  <si>
    <t>如果史記這麼帥(1)：帝國風雲【超燃漫畫學歷史+成語】</t>
    <phoneticPr fontId="1" type="noConversion"/>
  </si>
  <si>
    <t>運動場的小妖怪1＋2限定套書</t>
    <phoneticPr fontId="1" type="noConversion"/>
  </si>
  <si>
    <t>餐廳裡＆家裡的小妖怪2限量套書</t>
    <phoneticPr fontId="1" type="noConversion"/>
  </si>
  <si>
    <t>怪奇漢方桃印1+2套書</t>
    <phoneticPr fontId="1" type="noConversion"/>
  </si>
  <si>
    <t xml:space="preserve">廣嶋玲子 </t>
    <phoneticPr fontId="1" type="noConversion"/>
  </si>
  <si>
    <t>魔法十年屋1+2套書(共兩冊)</t>
    <phoneticPr fontId="1" type="noConversion"/>
  </si>
  <si>
    <t>魔法十年屋3：拒絕委託的十年屋</t>
    <phoneticPr fontId="1" type="noConversion"/>
  </si>
  <si>
    <t>魔法十年屋4：需要推理的委託物</t>
    <phoneticPr fontId="1" type="noConversion"/>
  </si>
  <si>
    <t>生日快樂 HAPPY Birthday</t>
    <phoneticPr fontId="1" type="noConversion"/>
  </si>
  <si>
    <t xml:space="preserve"> 林彥良 • 阿蕉BaNAna Lin </t>
    <phoneticPr fontId="1" type="noConversion"/>
  </si>
  <si>
    <t>麥浩斯</t>
    <phoneticPr fontId="1" type="noConversion"/>
  </si>
  <si>
    <t>明天，我會去到什麼地方？</t>
    <phoneticPr fontId="1" type="noConversion"/>
  </si>
  <si>
    <t xml:space="preserve"> 幾米</t>
    <phoneticPr fontId="1" type="noConversion"/>
  </si>
  <si>
    <t>恐龍先生流鼻涕以後</t>
    <phoneticPr fontId="1" type="noConversion"/>
  </si>
  <si>
    <t xml:space="preserve"> 童言</t>
    <phoneticPr fontId="1" type="noConversion"/>
  </si>
  <si>
    <t>信誼基金出版社</t>
    <phoneticPr fontId="1" type="noConversion"/>
  </si>
  <si>
    <t>只是開玩笑，竟然變被告？：中小學生最需要的24堂法律自保課</t>
    <phoneticPr fontId="1" type="noConversion"/>
  </si>
  <si>
    <t xml:space="preserve"> 吉靜如</t>
    <phoneticPr fontId="1" type="noConversion"/>
  </si>
  <si>
    <t>7歲開始打造法律素養：父母與老師都需要的法律教養書</t>
    <phoneticPr fontId="1" type="noConversion"/>
  </si>
  <si>
    <t>劉傑瑞, 秋分</t>
    <phoneticPr fontId="1" type="noConversion"/>
  </si>
  <si>
    <t>四塊玉文創</t>
    <phoneticPr fontId="1" type="noConversion"/>
  </si>
  <si>
    <t xml:space="preserve">跟著法官學法律：父母、老師、學生必知的法律常識 </t>
    <phoneticPr fontId="1" type="noConversion"/>
  </si>
  <si>
    <t>老師，你也可以這樣做！：校園法律實務與理念</t>
    <phoneticPr fontId="1" type="noConversion"/>
  </si>
  <si>
    <t xml:space="preserve"> 財團法人民間公民與法治教育基金會</t>
    <phoneticPr fontId="1" type="noConversion"/>
  </si>
  <si>
    <t>五南</t>
    <phoneticPr fontId="1" type="noConversion"/>
  </si>
  <si>
    <t>全民瘋運動：起源×場地×規則×專業術語，100種體育常識一本通</t>
    <phoneticPr fontId="1" type="noConversion"/>
  </si>
  <si>
    <t>蔡宗諺</t>
    <phoneticPr fontId="1" type="noConversion"/>
  </si>
  <si>
    <t xml:space="preserve">崧燁文化 </t>
    <phoneticPr fontId="1" type="noConversion"/>
  </si>
  <si>
    <t>火柴人圖解大全</t>
    <phoneticPr fontId="1" type="noConversion"/>
  </si>
  <si>
    <t xml:space="preserve"> MICANO</t>
    <phoneticPr fontId="1" type="noConversion"/>
  </si>
  <si>
    <t>圖解古典樂：從樂理入門到音樂史完全解析，全方位提升藝術涵養</t>
    <phoneticPr fontId="1" type="noConversion"/>
  </si>
  <si>
    <t xml:space="preserve"> 中川右介</t>
    <phoneticPr fontId="1" type="noConversion"/>
  </si>
  <si>
    <t>台灣東販</t>
    <phoneticPr fontId="1" type="noConversion"/>
  </si>
  <si>
    <t>否</t>
    <phoneticPr fontId="1" type="noConversion"/>
  </si>
  <si>
    <t>藝術這樣看</t>
    <phoneticPr fontId="1" type="noConversion"/>
  </si>
  <si>
    <t xml:space="preserve"> 莎拉．霍爾</t>
    <phoneticPr fontId="1" type="noConversion"/>
  </si>
  <si>
    <t>否</t>
    <phoneticPr fontId="1" type="noConversion"/>
  </si>
  <si>
    <t>我可以自己睡覺了（真的！）</t>
    <phoneticPr fontId="1" type="noConversion"/>
  </si>
  <si>
    <t xml:space="preserve"> 洪秀姈</t>
    <phoneticPr fontId="1" type="noConversion"/>
  </si>
  <si>
    <t>從前從前‧童話阿姨 好習慣繪本集1-5</t>
    <phoneticPr fontId="1" type="noConversion"/>
  </si>
  <si>
    <t xml:space="preserve"> 童話阿姨</t>
    <phoneticPr fontId="1" type="noConversion"/>
  </si>
  <si>
    <t>妖怪托顧所７&amp;８套書：妖怪奉行所大騷動／女妖的報復</t>
    <phoneticPr fontId="1" type="noConversion"/>
  </si>
  <si>
    <t xml:space="preserve"> 廣嶋玲子</t>
    <phoneticPr fontId="1" type="noConversion"/>
  </si>
  <si>
    <t>步步</t>
    <phoneticPr fontId="1" type="noConversion"/>
  </si>
  <si>
    <t>是</t>
    <phoneticPr fontId="1" type="noConversion"/>
  </si>
  <si>
    <t>奇想聊齋1：狸貓學仙術</t>
    <phoneticPr fontId="1" type="noConversion"/>
  </si>
  <si>
    <t xml:space="preserve"> 劉思源</t>
    <phoneticPr fontId="1" type="noConversion"/>
  </si>
  <si>
    <t>奇想聊齋2：妖怪現形記</t>
    <phoneticPr fontId="1" type="noConversion"/>
  </si>
  <si>
    <t>妖怪托顧所１&amp;２套書：妖怪托顧所開張了／說謊少女</t>
    <phoneticPr fontId="1" type="noConversion"/>
  </si>
  <si>
    <t>是</t>
    <phoneticPr fontId="1" type="noConversion"/>
  </si>
  <si>
    <t>專為孩子設計！趣味樹木圖鑑：從葉子．花朵．果實．樹形．樹皮認識450種常見植物，打造自主學習力！</t>
    <phoneticPr fontId="1" type="noConversion"/>
  </si>
  <si>
    <t>林將之</t>
    <phoneticPr fontId="1" type="noConversion"/>
  </si>
  <si>
    <t>美藝學苑社</t>
    <phoneticPr fontId="1" type="noConversion"/>
  </si>
  <si>
    <t>妖怪托顧所３&amp;４套書：妖怪們的春夏秋冬/半妖之子</t>
    <phoneticPr fontId="1" type="noConversion"/>
  </si>
  <si>
    <t>妖怪托顧所5&amp;6套書：公主招親試煉/妖貓公主出擊</t>
    <phoneticPr fontId="1" type="noConversion"/>
  </si>
  <si>
    <t>少年讀紅樓夢</t>
    <phoneticPr fontId="1" type="noConversion"/>
  </si>
  <si>
    <t xml:space="preserve"> 鄭宗弦, 楊奕成</t>
    <phoneticPr fontId="1" type="noConversion"/>
  </si>
  <si>
    <t>漫畫文學經典系列套書（金銀島、遠大前程、福爾摩斯與巴斯克維爾的獵犬）</t>
    <phoneticPr fontId="1" type="noConversion"/>
  </si>
  <si>
    <t xml:space="preserve"> 羅伯特．路易斯．史蒂文生, 查爾斯‧狄更斯, 亞瑟‧柯南‧道爾, 傑克‧諾爾 </t>
    <phoneticPr fontId="1" type="noConversion"/>
  </si>
  <si>
    <t>三民</t>
    <phoneticPr fontId="1" type="noConversion"/>
  </si>
  <si>
    <t>天生就是超級咖：這些動物的驚人祕密—我很奇怪但很可愛2</t>
    <phoneticPr fontId="1" type="noConversion"/>
  </si>
  <si>
    <t>新夭</t>
    <phoneticPr fontId="1" type="noConversion"/>
  </si>
  <si>
    <t>東西縱橫記藝——名畫真的很有事！：從最醜公爵夫人到維納斯，探索歐洲近代藝文軼事與眾生百態</t>
    <phoneticPr fontId="1" type="noConversion"/>
  </si>
  <si>
    <t xml:space="preserve"> Junie Wang </t>
    <phoneticPr fontId="1" type="noConversion"/>
  </si>
  <si>
    <t>大塊文化</t>
    <phoneticPr fontId="1" type="noConversion"/>
  </si>
  <si>
    <t>蛤蟆先生去看心理師</t>
    <phoneticPr fontId="1" type="noConversion"/>
  </si>
  <si>
    <t>羅伯‧狄保德</t>
    <phoneticPr fontId="1" type="noConversion"/>
  </si>
  <si>
    <t>古人比你更會玩３</t>
    <phoneticPr fontId="1" type="noConversion"/>
  </si>
  <si>
    <t xml:space="preserve"> 黃桑</t>
    <phoneticPr fontId="1" type="noConversion"/>
  </si>
  <si>
    <t>時報出版</t>
    <phoneticPr fontId="1" type="noConversion"/>
  </si>
  <si>
    <t>朕說歷史【春秋篇】【戰國篇】套書</t>
    <phoneticPr fontId="1" type="noConversion"/>
  </si>
  <si>
    <t xml:space="preserve"> 朕說‧黃桑</t>
    <phoneticPr fontId="1" type="noConversion"/>
  </si>
  <si>
    <t>如果生物課都這麼ㄎㄧㄤ！</t>
    <phoneticPr fontId="1" type="noConversion"/>
  </si>
  <si>
    <t xml:space="preserve"> 10秒鐘教室(Yan) </t>
    <phoneticPr fontId="1" type="noConversion"/>
  </si>
  <si>
    <t>有怪癖的動物超棒的！圖鑑</t>
    <phoneticPr fontId="1" type="noConversion"/>
  </si>
  <si>
    <t xml:space="preserve"> 沼笠航</t>
    <phoneticPr fontId="1" type="noConversion"/>
  </si>
  <si>
    <t>創作四十週年 烏龍院 典藏版四格漫畫【一套十冊】）</t>
    <phoneticPr fontId="1" type="noConversion"/>
  </si>
  <si>
    <t xml:space="preserve"> 敖幼祥</t>
    <phoneticPr fontId="1" type="noConversion"/>
  </si>
  <si>
    <t>噢！原來如此 有趣的鳥類學</t>
    <phoneticPr fontId="1" type="noConversion"/>
  </si>
  <si>
    <t xml:space="preserve"> 陳湘靜, 林大利</t>
    <phoneticPr fontId="1" type="noConversion"/>
  </si>
  <si>
    <t>非實用野鳥圖鑑：600種鳥類變身搞笑全紀錄</t>
    <phoneticPr fontId="1" type="noConversion"/>
  </si>
  <si>
    <t xml:space="preserve"> 富士鷹茄子  </t>
    <phoneticPr fontId="1" type="noConversion"/>
  </si>
  <si>
    <t>我很奇怪但很可愛：這些動物超有哏，讓人長知識又笑翻</t>
    <phoneticPr fontId="1" type="noConversion"/>
  </si>
  <si>
    <t xml:space="preserve"> 新夭</t>
    <phoneticPr fontId="1" type="noConversion"/>
  </si>
  <si>
    <t xml:space="preserve">遠流 </t>
    <phoneticPr fontId="1" type="noConversion"/>
  </si>
  <si>
    <t>科學柯南新聞直播室套書（1～4冊）</t>
    <phoneticPr fontId="1" type="noConversion"/>
  </si>
  <si>
    <t xml:space="preserve"> 青山剛昌</t>
    <phoneticPr fontId="1" type="noConversion"/>
  </si>
  <si>
    <t>麵包出爐了！</t>
    <phoneticPr fontId="1" type="noConversion"/>
  </si>
  <si>
    <t xml:space="preserve"> 大森裕子 </t>
    <phoneticPr fontId="1" type="noConversion"/>
  </si>
  <si>
    <t>大猩猩的麵包店（三版）</t>
    <phoneticPr fontId="1" type="noConversion"/>
  </si>
  <si>
    <t xml:space="preserve"> 白井三香子</t>
    <phoneticPr fontId="1" type="noConversion"/>
  </si>
  <si>
    <t>鯨魚少年之歌：《手斧男孩》作者最後的冒險故事</t>
    <phoneticPr fontId="1" type="noConversion"/>
  </si>
  <si>
    <t xml:space="preserve"> 蓋瑞．伯森</t>
    <phoneticPr fontId="1" type="noConversion"/>
  </si>
  <si>
    <t>布朗克：元宵湯圓秘四逃脫(元宵節・玩讀繪本・新世代繪本)</t>
    <phoneticPr fontId="1" type="noConversion"/>
  </si>
  <si>
    <t xml:space="preserve"> 妙蒜小農</t>
    <phoneticPr fontId="1" type="noConversion"/>
  </si>
  <si>
    <t>妙蒜工作室</t>
    <phoneticPr fontId="1" type="noConversion"/>
  </si>
  <si>
    <t>布朗克：賀！吉祥好話大挑戰(過新年・玩讀繪本・新世代繪本)</t>
    <phoneticPr fontId="1" type="noConversion"/>
  </si>
  <si>
    <t>安心國小5+6套書：孩子的時間與金錢概念橋梁書</t>
    <phoneticPr fontId="1" type="noConversion"/>
  </si>
  <si>
    <t>岑澎維</t>
    <phoneticPr fontId="1" type="noConversion"/>
  </si>
  <si>
    <t>安心國小 1+2套書：孩子的第一套社會情緒學習橋梁書</t>
    <phoneticPr fontId="1" type="noConversion"/>
  </si>
  <si>
    <t>安心國小3：戀愛傳染病</t>
    <phoneticPr fontId="1" type="noConversion"/>
  </si>
  <si>
    <t>安心國小4：抱怨靠邊站</t>
    <phoneticPr fontId="1" type="noConversion"/>
  </si>
  <si>
    <t>【100個趣味一天的知識套書】（二冊）：《100種地球爆笑生活指南》、《100個人類歷史上驚奇的一天》</t>
    <phoneticPr fontId="1" type="noConversion"/>
  </si>
  <si>
    <t xml:space="preserve"> 麥可・巴菲爾德, 潔斯・布萊德利</t>
    <phoneticPr fontId="1" type="noConversion"/>
  </si>
  <si>
    <t xml:space="preserve">漫遊者文化 </t>
    <phoneticPr fontId="1" type="noConversion"/>
  </si>
  <si>
    <t>皇上愛吃肉：老饕作家李舒的主廚套餐（《皇上吃什麼》＋《就愛吃肉》）</t>
    <phoneticPr fontId="1" type="noConversion"/>
  </si>
  <si>
    <t>李舒</t>
    <phoneticPr fontId="1" type="noConversion"/>
  </si>
  <si>
    <t>臺灣 沒說你不知道：生活在這塊土地的你可以拿來說嘴的七十則冷知識</t>
    <phoneticPr fontId="1" type="noConversion"/>
  </si>
  <si>
    <t xml:space="preserve"> 每日一冷 </t>
    <phoneticPr fontId="1" type="noConversion"/>
  </si>
  <si>
    <t>尖端</t>
    <phoneticPr fontId="1" type="noConversion"/>
  </si>
  <si>
    <t>【首批限量版】男孩、鼴鼠、狐狸與馬：動畫故事繪本（加贈動畫場景明信片）</t>
    <phoneticPr fontId="1" type="noConversion"/>
  </si>
  <si>
    <t xml:space="preserve"> 查理．麥克斯</t>
    <phoneticPr fontId="1" type="noConversion"/>
  </si>
  <si>
    <t>天下雜誌</t>
    <phoneticPr fontId="1" type="noConversion"/>
  </si>
  <si>
    <t>12星座人性攻略(增訂版)</t>
    <phoneticPr fontId="1" type="noConversion"/>
  </si>
  <si>
    <t xml:space="preserve"> 唐綺陽</t>
    <phoneticPr fontId="1" type="noConversion"/>
  </si>
  <si>
    <t xml:space="preserve">訊息工作室 </t>
    <phoneticPr fontId="1" type="noConversion"/>
  </si>
  <si>
    <t>每顆星星都有故事：看漫畫星座神話，學天文觀星祕技</t>
    <phoneticPr fontId="1" type="noConversion"/>
  </si>
  <si>
    <t xml:space="preserve"> 藤井旭（監修）</t>
    <phoneticPr fontId="1" type="noConversion"/>
  </si>
  <si>
    <t>小熊出版</t>
    <phoneticPr fontId="1" type="noConversion"/>
  </si>
  <si>
    <t>中文圖書合計</t>
    <phoneticPr fontId="1" type="noConversion"/>
  </si>
  <si>
    <t>校名：後壁國小
填表人：許順清                      教務主任：許順清                     校長：吳建邦
連絡電話：6872915                   網路電話：177010</t>
    <phoneticPr fontId="1" type="noConversion"/>
  </si>
  <si>
    <t>臺灣</t>
    <phoneticPr fontId="1" type="noConversion"/>
  </si>
  <si>
    <t>學校班級最高學生數(21)人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</si>
</sst>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#,##0_);[Red]\(#,##0\)"/>
    <numFmt numFmtId="177" formatCode="0&quot; &quot;;[Red]&quot;(&quot;0&quot;)&quot;"/>
  </numFmts>
  <fonts count="17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color rgb="FF333333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2" fillId="0" borderId="0"/>
  </cellStyleXfs>
  <cellXfs count="6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5" fillId="0" borderId="1" xfId="4" applyFont="1" applyBorder="1" applyAlignment="1" applyProtection="1">
      <alignment vertical="center" wrapText="1"/>
    </xf>
    <xf numFmtId="176" fontId="10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vertical="center" wrapText="1" shrinkToFit="1"/>
    </xf>
    <xf numFmtId="49" fontId="7" fillId="0" borderId="1" xfId="0" applyNumberFormat="1" applyFont="1" applyBorder="1" applyAlignment="1">
      <alignment vertical="center" shrinkToFit="1"/>
    </xf>
    <xf numFmtId="0" fontId="10" fillId="0" borderId="1" xfId="0" applyFont="1" applyBorder="1">
      <alignment vertical="center"/>
    </xf>
    <xf numFmtId="1" fontId="10" fillId="0" borderId="1" xfId="5" applyNumberFormat="1" applyFont="1" applyBorder="1" applyAlignment="1">
      <alignment horizontal="center" vertical="center" wrapText="1" shrinkToFit="1"/>
    </xf>
    <xf numFmtId="0" fontId="10" fillId="0" borderId="8" xfId="0" applyFont="1" applyBorder="1">
      <alignment vertical="center"/>
    </xf>
    <xf numFmtId="0" fontId="7" fillId="0" borderId="1" xfId="0" applyFont="1" applyBorder="1">
      <alignment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>
      <alignment vertical="center"/>
    </xf>
    <xf numFmtId="1" fontId="10" fillId="0" borderId="1" xfId="5" applyNumberFormat="1" applyFont="1" applyBorder="1" applyAlignment="1">
      <alignment horizontal="center" vertical="center" shrinkToFit="1"/>
    </xf>
    <xf numFmtId="0" fontId="10" fillId="0" borderId="10" xfId="0" applyFont="1" applyBorder="1">
      <alignment vertical="center"/>
    </xf>
    <xf numFmtId="0" fontId="16" fillId="0" borderId="0" xfId="0" applyFont="1" applyAlignment="1">
      <alignment vertical="center" wrapText="1"/>
    </xf>
    <xf numFmtId="0" fontId="10" fillId="0" borderId="11" xfId="0" applyFont="1" applyBorder="1" applyAlignment="1">
      <alignment vertical="center" wrapText="1" shrinkToFit="1"/>
    </xf>
    <xf numFmtId="0" fontId="10" fillId="0" borderId="13" xfId="0" applyFont="1" applyBorder="1" applyAlignment="1">
      <alignment vertical="center" shrinkToFit="1"/>
    </xf>
    <xf numFmtId="177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>
      <alignment vertical="center"/>
    </xf>
    <xf numFmtId="0" fontId="7" fillId="0" borderId="14" xfId="0" applyFont="1" applyBorder="1">
      <alignment vertical="center"/>
    </xf>
    <xf numFmtId="0" fontId="10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vertical="center" shrinkToFit="1"/>
    </xf>
    <xf numFmtId="0" fontId="10" fillId="0" borderId="9" xfId="0" applyFont="1" applyBorder="1" applyAlignment="1">
      <alignment vertical="center" wrapText="1" shrinkToFit="1"/>
    </xf>
    <xf numFmtId="177" fontId="10" fillId="0" borderId="9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vertical="center" shrinkToFit="1"/>
    </xf>
    <xf numFmtId="0" fontId="10" fillId="0" borderId="16" xfId="0" applyFont="1" applyBorder="1" applyAlignment="1">
      <alignment vertical="center" shrinkToFit="1"/>
    </xf>
    <xf numFmtId="0" fontId="10" fillId="0" borderId="9" xfId="0" applyFont="1" applyFill="1" applyBorder="1" applyAlignment="1">
      <alignment vertical="center" wrapText="1" shrinkToFit="1"/>
    </xf>
    <xf numFmtId="0" fontId="10" fillId="0" borderId="1" xfId="0" applyFont="1" applyBorder="1" applyAlignment="1">
      <alignment vertical="center" wrapText="1" shrinkToFit="1"/>
    </xf>
    <xf numFmtId="177" fontId="10" fillId="0" borderId="1" xfId="0" applyNumberFormat="1" applyFont="1" applyBorder="1" applyAlignment="1">
      <alignment horizontal="center" vertical="center"/>
    </xf>
    <xf numFmtId="1" fontId="10" fillId="0" borderId="1" xfId="5" quotePrefix="1" applyNumberFormat="1" applyFont="1" applyBorder="1" applyAlignment="1">
      <alignment horizontal="center" vertical="center" shrinkToFit="1"/>
    </xf>
    <xf numFmtId="0" fontId="10" fillId="0" borderId="17" xfId="0" applyFont="1" applyBorder="1" applyAlignment="1">
      <alignment horizontal="center" vertical="center"/>
    </xf>
    <xf numFmtId="177" fontId="10" fillId="0" borderId="12" xfId="0" applyNumberFormat="1" applyFont="1" applyBorder="1" applyAlignment="1">
      <alignment horizontal="center" vertical="center"/>
    </xf>
    <xf numFmtId="0" fontId="10" fillId="0" borderId="12" xfId="0" applyFont="1" applyBorder="1">
      <alignment vertical="center"/>
    </xf>
    <xf numFmtId="0" fontId="10" fillId="0" borderId="18" xfId="0" applyFont="1" applyBorder="1">
      <alignment vertical="center"/>
    </xf>
    <xf numFmtId="0" fontId="10" fillId="0" borderId="12" xfId="0" applyFont="1" applyBorder="1" applyAlignment="1">
      <alignment vertical="center" wrapText="1" shrinkToFit="1"/>
    </xf>
    <xf numFmtId="0" fontId="10" fillId="0" borderId="16" xfId="0" applyFont="1" applyBorder="1" applyAlignment="1">
      <alignment vertical="center" wrapText="1" shrinkToFit="1"/>
    </xf>
    <xf numFmtId="0" fontId="10" fillId="0" borderId="9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6">
    <cellStyle name="一般" xfId="0" builtinId="0"/>
    <cellStyle name="一般 2" xfId="1"/>
    <cellStyle name="一般_訂單1" xfId="5"/>
    <cellStyle name="千分位 2" xfId="2"/>
    <cellStyle name="千分位 2 2" xfId="3"/>
    <cellStyle name="超連結" xfId="4" builtinId="8"/>
  </cellStyles>
  <dxfs count="20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0"/>
  <sheetViews>
    <sheetView tabSelected="1" topLeftCell="A139" zoomScaleNormal="100" zoomScaleSheetLayoutView="100" zoomScalePageLayoutView="40" workbookViewId="0">
      <selection activeCell="A3" sqref="A3"/>
    </sheetView>
  </sheetViews>
  <sheetFormatPr defaultRowHeight="16.5"/>
  <cols>
    <col min="1" max="1" width="6.75" customWidth="1"/>
    <col min="2" max="2" width="26.75" customWidth="1"/>
    <col min="3" max="3" width="24.75" customWidth="1"/>
    <col min="4" max="4" width="18.375" bestFit="1" customWidth="1"/>
    <col min="5" max="5" width="9.125" customWidth="1"/>
    <col min="6" max="6" width="16.125" bestFit="1" customWidth="1"/>
    <col min="7" max="7" width="6.75" bestFit="1" customWidth="1"/>
    <col min="8" max="9" width="8.5" bestFit="1" customWidth="1"/>
    <col min="10" max="10" width="6.75" customWidth="1"/>
    <col min="11" max="11" width="6.75" bestFit="1" customWidth="1"/>
    <col min="12" max="12" width="6.75" customWidth="1"/>
    <col min="13" max="13" width="5.5" bestFit="1" customWidth="1"/>
  </cols>
  <sheetData>
    <row r="1" spans="1:13" ht="25.5">
      <c r="A1" s="55" t="s">
        <v>15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7"/>
    </row>
    <row r="2" spans="1:13" ht="25.5">
      <c r="A2" s="58" t="s">
        <v>309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</row>
    <row r="3" spans="1:13" ht="42.75">
      <c r="A3" s="1" t="s">
        <v>0</v>
      </c>
      <c r="B3" s="1" t="s">
        <v>1</v>
      </c>
      <c r="C3" s="1" t="s">
        <v>2</v>
      </c>
      <c r="D3" s="1" t="s">
        <v>3</v>
      </c>
      <c r="E3" s="2" t="s">
        <v>12</v>
      </c>
      <c r="F3" s="1" t="s">
        <v>4</v>
      </c>
      <c r="G3" s="2" t="s">
        <v>5</v>
      </c>
      <c r="H3" s="5" t="s">
        <v>13</v>
      </c>
      <c r="I3" s="1" t="s">
        <v>6</v>
      </c>
      <c r="J3" s="10" t="s">
        <v>7</v>
      </c>
      <c r="K3" s="10" t="s">
        <v>8</v>
      </c>
      <c r="L3" s="10" t="s">
        <v>9</v>
      </c>
      <c r="M3" s="3" t="s">
        <v>10</v>
      </c>
    </row>
    <row r="4" spans="1:13" ht="33">
      <c r="A4" s="1">
        <v>1</v>
      </c>
      <c r="B4" s="13" t="s">
        <v>16</v>
      </c>
      <c r="C4" s="13" t="s">
        <v>17</v>
      </c>
      <c r="D4" s="14" t="s">
        <v>18</v>
      </c>
      <c r="E4" s="15" t="s">
        <v>19</v>
      </c>
      <c r="F4" s="16" t="s">
        <v>20</v>
      </c>
      <c r="G4" s="16" t="s">
        <v>75</v>
      </c>
      <c r="H4" s="14">
        <v>280</v>
      </c>
      <c r="I4" s="14">
        <v>280</v>
      </c>
      <c r="J4" s="9" t="s">
        <v>79</v>
      </c>
      <c r="K4" s="9" t="s">
        <v>79</v>
      </c>
      <c r="L4" s="9" t="s">
        <v>79</v>
      </c>
      <c r="M4" s="9"/>
    </row>
    <row r="5" spans="1:13" ht="33">
      <c r="A5" s="1">
        <v>2</v>
      </c>
      <c r="B5" s="13" t="s">
        <v>21</v>
      </c>
      <c r="C5" s="13" t="s">
        <v>17</v>
      </c>
      <c r="D5" s="14" t="s">
        <v>18</v>
      </c>
      <c r="E5" s="15" t="s">
        <v>19</v>
      </c>
      <c r="F5" s="16" t="s">
        <v>22</v>
      </c>
      <c r="G5" s="16" t="s">
        <v>76</v>
      </c>
      <c r="H5" s="14">
        <v>280</v>
      </c>
      <c r="I5" s="14">
        <v>280</v>
      </c>
      <c r="J5" s="9" t="s">
        <v>79</v>
      </c>
      <c r="K5" s="9" t="s">
        <v>79</v>
      </c>
      <c r="L5" s="9" t="s">
        <v>79</v>
      </c>
      <c r="M5" s="9"/>
    </row>
    <row r="6" spans="1:13" ht="33">
      <c r="A6" s="1">
        <v>3</v>
      </c>
      <c r="B6" s="13" t="s">
        <v>23</v>
      </c>
      <c r="C6" s="13"/>
      <c r="D6" s="14" t="s">
        <v>18</v>
      </c>
      <c r="E6" s="15" t="s">
        <v>19</v>
      </c>
      <c r="F6" s="16" t="s">
        <v>24</v>
      </c>
      <c r="G6" s="16" t="s">
        <v>75</v>
      </c>
      <c r="H6" s="14">
        <v>280</v>
      </c>
      <c r="I6" s="14">
        <v>280</v>
      </c>
      <c r="J6" s="9" t="s">
        <v>79</v>
      </c>
      <c r="K6" s="9" t="s">
        <v>79</v>
      </c>
      <c r="L6" s="9" t="s">
        <v>79</v>
      </c>
      <c r="M6" s="9"/>
    </row>
    <row r="7" spans="1:13" ht="49.5">
      <c r="A7" s="1">
        <v>4</v>
      </c>
      <c r="B7" s="13" t="s">
        <v>25</v>
      </c>
      <c r="C7" s="13"/>
      <c r="D7" s="14" t="s">
        <v>18</v>
      </c>
      <c r="E7" s="15" t="s">
        <v>19</v>
      </c>
      <c r="F7" s="16" t="s">
        <v>26</v>
      </c>
      <c r="G7" s="16" t="s">
        <v>76</v>
      </c>
      <c r="H7" s="14">
        <v>280</v>
      </c>
      <c r="I7" s="14">
        <v>280</v>
      </c>
      <c r="J7" s="9" t="s">
        <v>79</v>
      </c>
      <c r="K7" s="9" t="s">
        <v>79</v>
      </c>
      <c r="L7" s="9" t="s">
        <v>79</v>
      </c>
      <c r="M7" s="9"/>
    </row>
    <row r="8" spans="1:13" ht="33">
      <c r="A8" s="1">
        <v>5</v>
      </c>
      <c r="B8" s="13" t="s">
        <v>27</v>
      </c>
      <c r="C8" s="13" t="s">
        <v>17</v>
      </c>
      <c r="D8" s="14" t="s">
        <v>18</v>
      </c>
      <c r="E8" s="15" t="s">
        <v>19</v>
      </c>
      <c r="F8" s="16" t="s">
        <v>28</v>
      </c>
      <c r="G8" s="16" t="s">
        <v>75</v>
      </c>
      <c r="H8" s="14">
        <v>280</v>
      </c>
      <c r="I8" s="14">
        <v>280</v>
      </c>
      <c r="J8" s="9" t="s">
        <v>79</v>
      </c>
      <c r="K8" s="9" t="s">
        <v>79</v>
      </c>
      <c r="L8" s="9" t="s">
        <v>79</v>
      </c>
      <c r="M8" s="9"/>
    </row>
    <row r="9" spans="1:13" ht="33">
      <c r="A9" s="1">
        <v>6</v>
      </c>
      <c r="B9" s="13" t="s">
        <v>29</v>
      </c>
      <c r="C9" s="13" t="s">
        <v>17</v>
      </c>
      <c r="D9" s="14" t="s">
        <v>18</v>
      </c>
      <c r="E9" s="15" t="s">
        <v>19</v>
      </c>
      <c r="F9" s="16" t="s">
        <v>30</v>
      </c>
      <c r="G9" s="16" t="s">
        <v>77</v>
      </c>
      <c r="H9" s="14">
        <v>280</v>
      </c>
      <c r="I9" s="14">
        <v>280</v>
      </c>
      <c r="J9" s="9" t="s">
        <v>79</v>
      </c>
      <c r="K9" s="9" t="s">
        <v>79</v>
      </c>
      <c r="L9" s="9" t="s">
        <v>79</v>
      </c>
      <c r="M9" s="9"/>
    </row>
    <row r="10" spans="1:13" ht="33">
      <c r="A10" s="1">
        <v>7</v>
      </c>
      <c r="B10" s="13" t="s">
        <v>31</v>
      </c>
      <c r="C10" s="13" t="s">
        <v>17</v>
      </c>
      <c r="D10" s="14" t="s">
        <v>32</v>
      </c>
      <c r="E10" s="15" t="s">
        <v>33</v>
      </c>
      <c r="F10" s="16" t="s">
        <v>34</v>
      </c>
      <c r="G10" s="16" t="s">
        <v>76</v>
      </c>
      <c r="H10" s="14">
        <v>385</v>
      </c>
      <c r="I10" s="14">
        <v>385</v>
      </c>
      <c r="J10" s="9" t="s">
        <v>79</v>
      </c>
      <c r="K10" s="9" t="s">
        <v>79</v>
      </c>
      <c r="L10" s="9" t="s">
        <v>79</v>
      </c>
      <c r="M10" s="9"/>
    </row>
    <row r="11" spans="1:13" ht="33">
      <c r="A11" s="1">
        <v>8</v>
      </c>
      <c r="B11" s="13" t="s">
        <v>35</v>
      </c>
      <c r="C11" s="13" t="s">
        <v>17</v>
      </c>
      <c r="D11" s="14" t="s">
        <v>32</v>
      </c>
      <c r="E11" s="15" t="s">
        <v>33</v>
      </c>
      <c r="F11" s="16" t="s">
        <v>36</v>
      </c>
      <c r="G11" s="16" t="s">
        <v>76</v>
      </c>
      <c r="H11" s="14">
        <v>385</v>
      </c>
      <c r="I11" s="14">
        <v>385</v>
      </c>
      <c r="J11" s="9" t="s">
        <v>79</v>
      </c>
      <c r="K11" s="9" t="s">
        <v>79</v>
      </c>
      <c r="L11" s="9" t="s">
        <v>79</v>
      </c>
      <c r="M11" s="9"/>
    </row>
    <row r="12" spans="1:13" ht="66">
      <c r="A12" s="1">
        <v>9</v>
      </c>
      <c r="B12" s="13" t="s">
        <v>37</v>
      </c>
      <c r="C12" s="13" t="s">
        <v>17</v>
      </c>
      <c r="D12" s="14" t="s">
        <v>32</v>
      </c>
      <c r="E12" s="15" t="s">
        <v>33</v>
      </c>
      <c r="F12" s="16" t="s">
        <v>38</v>
      </c>
      <c r="G12" s="16" t="s">
        <v>76</v>
      </c>
      <c r="H12" s="14">
        <v>385</v>
      </c>
      <c r="I12" s="14">
        <v>385</v>
      </c>
      <c r="J12" s="9" t="s">
        <v>79</v>
      </c>
      <c r="K12" s="9" t="s">
        <v>79</v>
      </c>
      <c r="L12" s="9" t="s">
        <v>79</v>
      </c>
      <c r="M12" s="9"/>
    </row>
    <row r="13" spans="1:13" ht="33">
      <c r="A13" s="1">
        <v>10</v>
      </c>
      <c r="B13" s="13" t="s">
        <v>39</v>
      </c>
      <c r="C13" s="13" t="s">
        <v>40</v>
      </c>
      <c r="D13" s="14" t="s">
        <v>18</v>
      </c>
      <c r="E13" s="15" t="s">
        <v>19</v>
      </c>
      <c r="F13" s="16" t="s">
        <v>41</v>
      </c>
      <c r="G13" s="16" t="s">
        <v>76</v>
      </c>
      <c r="H13" s="14">
        <v>280</v>
      </c>
      <c r="I13" s="14">
        <v>280</v>
      </c>
      <c r="J13" s="9" t="s">
        <v>79</v>
      </c>
      <c r="K13" s="9" t="s">
        <v>79</v>
      </c>
      <c r="L13" s="9" t="s">
        <v>79</v>
      </c>
      <c r="M13" s="9"/>
    </row>
    <row r="14" spans="1:13" ht="49.5">
      <c r="A14" s="1">
        <v>11</v>
      </c>
      <c r="B14" s="13" t="s">
        <v>42</v>
      </c>
      <c r="C14" s="13" t="s">
        <v>43</v>
      </c>
      <c r="D14" s="14" t="s">
        <v>18</v>
      </c>
      <c r="E14" s="15" t="s">
        <v>19</v>
      </c>
      <c r="F14" s="16" t="s">
        <v>44</v>
      </c>
      <c r="G14" s="16" t="s">
        <v>78</v>
      </c>
      <c r="H14" s="14">
        <v>280</v>
      </c>
      <c r="I14" s="14">
        <v>280</v>
      </c>
      <c r="J14" s="9" t="s">
        <v>79</v>
      </c>
      <c r="K14" s="9" t="s">
        <v>79</v>
      </c>
      <c r="L14" s="9" t="s">
        <v>79</v>
      </c>
      <c r="M14" s="9"/>
    </row>
    <row r="15" spans="1:13" ht="49.5">
      <c r="A15" s="1">
        <v>12</v>
      </c>
      <c r="B15" s="13" t="s">
        <v>45</v>
      </c>
      <c r="C15" s="13" t="s">
        <v>17</v>
      </c>
      <c r="D15" s="14" t="s">
        <v>18</v>
      </c>
      <c r="E15" s="15" t="s">
        <v>19</v>
      </c>
      <c r="F15" s="16" t="s">
        <v>46</v>
      </c>
      <c r="G15" s="16" t="s">
        <v>76</v>
      </c>
      <c r="H15" s="14">
        <v>280</v>
      </c>
      <c r="I15" s="14">
        <v>280</v>
      </c>
      <c r="J15" s="9" t="s">
        <v>79</v>
      </c>
      <c r="K15" s="9" t="s">
        <v>79</v>
      </c>
      <c r="L15" s="9" t="s">
        <v>79</v>
      </c>
      <c r="M15" s="9"/>
    </row>
    <row r="16" spans="1:13" ht="33">
      <c r="A16" s="1">
        <v>13</v>
      </c>
      <c r="B16" s="13" t="s">
        <v>47</v>
      </c>
      <c r="C16" s="13"/>
      <c r="D16" s="14" t="s">
        <v>18</v>
      </c>
      <c r="E16" s="15" t="s">
        <v>19</v>
      </c>
      <c r="F16" s="16" t="s">
        <v>48</v>
      </c>
      <c r="G16" s="16" t="s">
        <v>75</v>
      </c>
      <c r="H16" s="14">
        <v>280</v>
      </c>
      <c r="I16" s="14">
        <v>280</v>
      </c>
      <c r="J16" s="9" t="s">
        <v>79</v>
      </c>
      <c r="K16" s="9" t="s">
        <v>79</v>
      </c>
      <c r="L16" s="9" t="s">
        <v>79</v>
      </c>
      <c r="M16" s="9"/>
    </row>
    <row r="17" spans="1:13" ht="33">
      <c r="A17" s="1">
        <v>14</v>
      </c>
      <c r="B17" s="13" t="s">
        <v>49</v>
      </c>
      <c r="C17" s="13" t="s">
        <v>17</v>
      </c>
      <c r="D17" s="14" t="s">
        <v>18</v>
      </c>
      <c r="E17" s="15" t="s">
        <v>19</v>
      </c>
      <c r="F17" s="16" t="s">
        <v>50</v>
      </c>
      <c r="G17" s="16" t="s">
        <v>75</v>
      </c>
      <c r="H17" s="14">
        <v>280</v>
      </c>
      <c r="I17" s="14">
        <v>280</v>
      </c>
      <c r="J17" s="9" t="s">
        <v>79</v>
      </c>
      <c r="K17" s="9" t="s">
        <v>79</v>
      </c>
      <c r="L17" s="9" t="s">
        <v>79</v>
      </c>
      <c r="M17" s="9"/>
    </row>
    <row r="18" spans="1:13" ht="33">
      <c r="A18" s="1">
        <v>15</v>
      </c>
      <c r="B18" s="13" t="s">
        <v>51</v>
      </c>
      <c r="C18" s="13" t="s">
        <v>17</v>
      </c>
      <c r="D18" s="14" t="s">
        <v>18</v>
      </c>
      <c r="E18" s="15" t="s">
        <v>19</v>
      </c>
      <c r="F18" s="16" t="s">
        <v>52</v>
      </c>
      <c r="G18" s="16" t="s">
        <v>75</v>
      </c>
      <c r="H18" s="14">
        <v>280</v>
      </c>
      <c r="I18" s="14">
        <v>280</v>
      </c>
      <c r="J18" s="9" t="s">
        <v>79</v>
      </c>
      <c r="K18" s="9" t="s">
        <v>79</v>
      </c>
      <c r="L18" s="9" t="s">
        <v>79</v>
      </c>
      <c r="M18" s="9"/>
    </row>
    <row r="19" spans="1:13" ht="33">
      <c r="A19" s="1">
        <v>16</v>
      </c>
      <c r="B19" s="13" t="s">
        <v>53</v>
      </c>
      <c r="C19" s="13"/>
      <c r="D19" s="14" t="s">
        <v>18</v>
      </c>
      <c r="E19" s="15" t="s">
        <v>19</v>
      </c>
      <c r="F19" s="16" t="s">
        <v>54</v>
      </c>
      <c r="G19" s="16" t="s">
        <v>76</v>
      </c>
      <c r="H19" s="14">
        <v>280</v>
      </c>
      <c r="I19" s="14">
        <v>280</v>
      </c>
      <c r="J19" s="9" t="s">
        <v>79</v>
      </c>
      <c r="K19" s="9" t="s">
        <v>79</v>
      </c>
      <c r="L19" s="9" t="s">
        <v>79</v>
      </c>
      <c r="M19" s="9"/>
    </row>
    <row r="20" spans="1:13" ht="33">
      <c r="A20" s="1">
        <v>17</v>
      </c>
      <c r="B20" s="13" t="s">
        <v>55</v>
      </c>
      <c r="C20" s="13"/>
      <c r="D20" s="14" t="s">
        <v>18</v>
      </c>
      <c r="E20" s="15" t="s">
        <v>19</v>
      </c>
      <c r="F20" s="16" t="s">
        <v>56</v>
      </c>
      <c r="G20" s="16" t="s">
        <v>75</v>
      </c>
      <c r="H20" s="14">
        <v>280</v>
      </c>
      <c r="I20" s="14">
        <v>280</v>
      </c>
      <c r="J20" s="9" t="s">
        <v>79</v>
      </c>
      <c r="K20" s="9" t="s">
        <v>79</v>
      </c>
      <c r="L20" s="9" t="s">
        <v>79</v>
      </c>
      <c r="M20" s="9"/>
    </row>
    <row r="21" spans="1:13" ht="33">
      <c r="A21" s="1">
        <v>18</v>
      </c>
      <c r="B21" s="13" t="s">
        <v>57</v>
      </c>
      <c r="C21" s="13" t="s">
        <v>58</v>
      </c>
      <c r="D21" s="14" t="s">
        <v>18</v>
      </c>
      <c r="E21" s="15" t="s">
        <v>19</v>
      </c>
      <c r="F21" s="16" t="s">
        <v>59</v>
      </c>
      <c r="G21" s="16" t="s">
        <v>75</v>
      </c>
      <c r="H21" s="14">
        <v>280</v>
      </c>
      <c r="I21" s="14">
        <v>280</v>
      </c>
      <c r="J21" s="9" t="s">
        <v>79</v>
      </c>
      <c r="K21" s="9" t="s">
        <v>79</v>
      </c>
      <c r="L21" s="9" t="s">
        <v>79</v>
      </c>
      <c r="M21" s="9"/>
    </row>
    <row r="22" spans="1:13" ht="33">
      <c r="A22" s="1">
        <v>19</v>
      </c>
      <c r="B22" s="13" t="s">
        <v>60</v>
      </c>
      <c r="C22" s="13" t="s">
        <v>61</v>
      </c>
      <c r="D22" s="14" t="s">
        <v>18</v>
      </c>
      <c r="E22" s="15" t="s">
        <v>19</v>
      </c>
      <c r="F22" s="16" t="s">
        <v>62</v>
      </c>
      <c r="G22" s="16" t="s">
        <v>75</v>
      </c>
      <c r="H22" s="14">
        <v>280</v>
      </c>
      <c r="I22" s="14">
        <v>280</v>
      </c>
      <c r="J22" s="9" t="s">
        <v>79</v>
      </c>
      <c r="K22" s="9" t="s">
        <v>79</v>
      </c>
      <c r="L22" s="9" t="s">
        <v>79</v>
      </c>
      <c r="M22" s="9"/>
    </row>
    <row r="23" spans="1:13" ht="33">
      <c r="A23" s="1">
        <v>20</v>
      </c>
      <c r="B23" s="13" t="s">
        <v>63</v>
      </c>
      <c r="C23" s="13" t="s">
        <v>17</v>
      </c>
      <c r="D23" s="14" t="s">
        <v>18</v>
      </c>
      <c r="E23" s="15" t="s">
        <v>19</v>
      </c>
      <c r="F23" s="16" t="s">
        <v>64</v>
      </c>
      <c r="G23" s="16" t="s">
        <v>76</v>
      </c>
      <c r="H23" s="14">
        <v>280</v>
      </c>
      <c r="I23" s="14">
        <v>280</v>
      </c>
      <c r="J23" s="9" t="s">
        <v>79</v>
      </c>
      <c r="K23" s="9" t="s">
        <v>79</v>
      </c>
      <c r="L23" s="9" t="s">
        <v>79</v>
      </c>
      <c r="M23" s="9"/>
    </row>
    <row r="24" spans="1:13" ht="33">
      <c r="A24" s="1">
        <v>21</v>
      </c>
      <c r="B24" s="13" t="s">
        <v>65</v>
      </c>
      <c r="C24" s="13" t="s">
        <v>17</v>
      </c>
      <c r="D24" s="14" t="s">
        <v>18</v>
      </c>
      <c r="E24" s="15" t="s">
        <v>19</v>
      </c>
      <c r="F24" s="16" t="s">
        <v>66</v>
      </c>
      <c r="G24" s="16" t="s">
        <v>75</v>
      </c>
      <c r="H24" s="14">
        <v>280</v>
      </c>
      <c r="I24" s="14">
        <v>280</v>
      </c>
      <c r="J24" s="9" t="s">
        <v>79</v>
      </c>
      <c r="K24" s="9" t="s">
        <v>79</v>
      </c>
      <c r="L24" s="9" t="s">
        <v>79</v>
      </c>
      <c r="M24" s="9"/>
    </row>
    <row r="25" spans="1:13" ht="33">
      <c r="A25" s="1">
        <v>22</v>
      </c>
      <c r="B25" s="13" t="s">
        <v>67</v>
      </c>
      <c r="C25" s="13" t="s">
        <v>17</v>
      </c>
      <c r="D25" s="14" t="s">
        <v>18</v>
      </c>
      <c r="E25" s="15" t="s">
        <v>19</v>
      </c>
      <c r="F25" s="16" t="s">
        <v>68</v>
      </c>
      <c r="G25" s="16" t="s">
        <v>76</v>
      </c>
      <c r="H25" s="14">
        <v>280</v>
      </c>
      <c r="I25" s="14">
        <v>280</v>
      </c>
      <c r="J25" s="9" t="s">
        <v>79</v>
      </c>
      <c r="K25" s="9" t="s">
        <v>79</v>
      </c>
      <c r="L25" s="9" t="s">
        <v>79</v>
      </c>
      <c r="M25" s="9"/>
    </row>
    <row r="26" spans="1:13" ht="33">
      <c r="A26" s="1">
        <v>23</v>
      </c>
      <c r="B26" s="13" t="s">
        <v>69</v>
      </c>
      <c r="C26" s="13" t="s">
        <v>17</v>
      </c>
      <c r="D26" s="14" t="s">
        <v>18</v>
      </c>
      <c r="E26" s="15" t="s">
        <v>19</v>
      </c>
      <c r="F26" s="16" t="s">
        <v>70</v>
      </c>
      <c r="G26" s="16" t="s">
        <v>75</v>
      </c>
      <c r="H26" s="14">
        <v>280</v>
      </c>
      <c r="I26" s="14">
        <v>280</v>
      </c>
      <c r="J26" s="9" t="s">
        <v>79</v>
      </c>
      <c r="K26" s="9" t="s">
        <v>79</v>
      </c>
      <c r="L26" s="9" t="s">
        <v>79</v>
      </c>
      <c r="M26" s="9"/>
    </row>
    <row r="27" spans="1:13" ht="33">
      <c r="A27" s="1">
        <v>24</v>
      </c>
      <c r="B27" s="13" t="s">
        <v>71</v>
      </c>
      <c r="C27" s="13" t="s">
        <v>17</v>
      </c>
      <c r="D27" s="14" t="s">
        <v>18</v>
      </c>
      <c r="E27" s="15" t="s">
        <v>19</v>
      </c>
      <c r="F27" s="16" t="s">
        <v>72</v>
      </c>
      <c r="G27" s="16" t="s">
        <v>76</v>
      </c>
      <c r="H27" s="14">
        <v>280</v>
      </c>
      <c r="I27" s="14">
        <v>280</v>
      </c>
      <c r="J27" s="9" t="s">
        <v>79</v>
      </c>
      <c r="K27" s="9" t="s">
        <v>79</v>
      </c>
      <c r="L27" s="9" t="s">
        <v>79</v>
      </c>
      <c r="M27" s="9"/>
    </row>
    <row r="28" spans="1:13" ht="33">
      <c r="A28" s="1">
        <v>25</v>
      </c>
      <c r="B28" s="13" t="s">
        <v>73</v>
      </c>
      <c r="C28" s="13"/>
      <c r="D28" s="14" t="s">
        <v>18</v>
      </c>
      <c r="E28" s="15" t="s">
        <v>19</v>
      </c>
      <c r="F28" s="16" t="s">
        <v>74</v>
      </c>
      <c r="G28" s="16" t="s">
        <v>76</v>
      </c>
      <c r="H28" s="14">
        <v>280</v>
      </c>
      <c r="I28" s="14">
        <v>280</v>
      </c>
      <c r="J28" s="9" t="s">
        <v>79</v>
      </c>
      <c r="K28" s="9" t="s">
        <v>79</v>
      </c>
      <c r="L28" s="9" t="s">
        <v>79</v>
      </c>
      <c r="M28" s="9"/>
    </row>
    <row r="29" spans="1:13" ht="19.5">
      <c r="A29" s="1"/>
      <c r="B29" s="17" t="s">
        <v>80</v>
      </c>
      <c r="C29" s="18"/>
      <c r="D29" s="17"/>
      <c r="E29" s="6"/>
      <c r="F29" s="7"/>
      <c r="G29" s="19">
        <v>25</v>
      </c>
      <c r="H29" s="19"/>
      <c r="I29" s="19">
        <f>SUM(I4:I28)</f>
        <v>7315</v>
      </c>
      <c r="J29" s="9"/>
      <c r="K29" s="9"/>
      <c r="L29" s="9"/>
      <c r="M29" s="9"/>
    </row>
    <row r="30" spans="1:13" ht="19.5">
      <c r="A30" s="1">
        <v>26</v>
      </c>
      <c r="B30" s="20" t="s">
        <v>81</v>
      </c>
      <c r="C30" s="20" t="s">
        <v>82</v>
      </c>
      <c r="D30" s="21" t="s">
        <v>83</v>
      </c>
      <c r="E30" s="22" t="s">
        <v>308</v>
      </c>
      <c r="F30" s="23">
        <v>9789865517748</v>
      </c>
      <c r="G30" s="24">
        <v>2</v>
      </c>
      <c r="H30" s="25">
        <v>320</v>
      </c>
      <c r="I30" s="25">
        <f>H30*G30</f>
        <v>640</v>
      </c>
      <c r="J30" s="26" t="s">
        <v>85</v>
      </c>
      <c r="K30" s="27" t="s">
        <v>85</v>
      </c>
      <c r="L30" s="27" t="s">
        <v>85</v>
      </c>
      <c r="M30" s="9"/>
    </row>
    <row r="31" spans="1:13" ht="66">
      <c r="A31" s="1">
        <v>27</v>
      </c>
      <c r="B31" s="20" t="s">
        <v>86</v>
      </c>
      <c r="C31" s="20" t="s">
        <v>87</v>
      </c>
      <c r="D31" s="21" t="s">
        <v>88</v>
      </c>
      <c r="E31" s="22" t="s">
        <v>308</v>
      </c>
      <c r="F31" s="28">
        <v>9789575034825</v>
      </c>
      <c r="G31" s="29">
        <v>1</v>
      </c>
      <c r="H31" s="25">
        <v>960</v>
      </c>
      <c r="I31" s="25">
        <f t="shared" ref="I31:I96" si="0">H31*G31</f>
        <v>960</v>
      </c>
      <c r="J31" s="26" t="s">
        <v>90</v>
      </c>
      <c r="K31" s="27" t="s">
        <v>85</v>
      </c>
      <c r="L31" s="27" t="s">
        <v>85</v>
      </c>
      <c r="M31" s="9"/>
    </row>
    <row r="32" spans="1:13" ht="19.5">
      <c r="A32" s="1">
        <v>28</v>
      </c>
      <c r="B32" s="20" t="s">
        <v>91</v>
      </c>
      <c r="C32" s="20" t="s">
        <v>92</v>
      </c>
      <c r="D32" s="21" t="s">
        <v>93</v>
      </c>
      <c r="E32" s="22" t="s">
        <v>308</v>
      </c>
      <c r="F32" s="23">
        <v>9789570847079</v>
      </c>
      <c r="G32" s="24">
        <v>2</v>
      </c>
      <c r="H32" s="25">
        <v>320</v>
      </c>
      <c r="I32" s="25">
        <f t="shared" si="0"/>
        <v>640</v>
      </c>
      <c r="J32" s="26" t="s">
        <v>85</v>
      </c>
      <c r="K32" s="27" t="s">
        <v>85</v>
      </c>
      <c r="L32" s="27" t="s">
        <v>85</v>
      </c>
      <c r="M32" s="9"/>
    </row>
    <row r="33" spans="1:13" ht="33">
      <c r="A33" s="1">
        <v>29</v>
      </c>
      <c r="B33" s="20" t="s">
        <v>94</v>
      </c>
      <c r="C33" s="20" t="s">
        <v>95</v>
      </c>
      <c r="D33" s="21" t="s">
        <v>96</v>
      </c>
      <c r="E33" s="22" t="s">
        <v>308</v>
      </c>
      <c r="F33" s="28">
        <v>9789869468367</v>
      </c>
      <c r="G33" s="24">
        <v>2</v>
      </c>
      <c r="H33" s="25">
        <v>280</v>
      </c>
      <c r="I33" s="25">
        <f t="shared" si="0"/>
        <v>560</v>
      </c>
      <c r="J33" s="26" t="s">
        <v>97</v>
      </c>
      <c r="K33" s="27" t="s">
        <v>97</v>
      </c>
      <c r="L33" s="27" t="s">
        <v>97</v>
      </c>
      <c r="M33" s="9"/>
    </row>
    <row r="34" spans="1:13" ht="19.5">
      <c r="A34" s="1">
        <v>30</v>
      </c>
      <c r="B34" s="30" t="s">
        <v>98</v>
      </c>
      <c r="C34" s="20" t="s">
        <v>99</v>
      </c>
      <c r="D34" s="21" t="s">
        <v>100</v>
      </c>
      <c r="E34" s="22" t="s">
        <v>308</v>
      </c>
      <c r="F34" s="28">
        <v>9789864403462</v>
      </c>
      <c r="G34" s="29">
        <v>1</v>
      </c>
      <c r="H34" s="25">
        <v>270</v>
      </c>
      <c r="I34" s="25">
        <f t="shared" si="0"/>
        <v>270</v>
      </c>
      <c r="J34" s="26" t="s">
        <v>97</v>
      </c>
      <c r="K34" s="27" t="s">
        <v>97</v>
      </c>
      <c r="L34" s="27" t="s">
        <v>97</v>
      </c>
      <c r="M34" s="9"/>
    </row>
    <row r="35" spans="1:13" ht="49.5">
      <c r="A35" s="1">
        <v>31</v>
      </c>
      <c r="B35" s="20" t="s">
        <v>101</v>
      </c>
      <c r="C35" s="20" t="s">
        <v>102</v>
      </c>
      <c r="D35" s="21" t="s">
        <v>103</v>
      </c>
      <c r="E35" s="22" t="s">
        <v>308</v>
      </c>
      <c r="F35" s="23">
        <v>9789570388534</v>
      </c>
      <c r="G35" s="24">
        <v>2</v>
      </c>
      <c r="H35" s="25">
        <v>1800</v>
      </c>
      <c r="I35" s="25">
        <f t="shared" si="0"/>
        <v>3600</v>
      </c>
      <c r="J35" s="26" t="s">
        <v>104</v>
      </c>
      <c r="K35" s="27" t="s">
        <v>97</v>
      </c>
      <c r="L35" s="27" t="s">
        <v>97</v>
      </c>
      <c r="M35" s="9"/>
    </row>
    <row r="36" spans="1:13" ht="19.5">
      <c r="A36" s="1">
        <v>32</v>
      </c>
      <c r="B36" s="20" t="s">
        <v>105</v>
      </c>
      <c r="C36" s="20" t="s">
        <v>106</v>
      </c>
      <c r="D36" s="21" t="s">
        <v>93</v>
      </c>
      <c r="E36" s="22" t="s">
        <v>308</v>
      </c>
      <c r="F36" s="28">
        <v>9789570849431</v>
      </c>
      <c r="G36" s="24">
        <v>2</v>
      </c>
      <c r="H36" s="25">
        <v>280</v>
      </c>
      <c r="I36" s="25">
        <f t="shared" si="0"/>
        <v>560</v>
      </c>
      <c r="J36" s="26" t="s">
        <v>97</v>
      </c>
      <c r="K36" s="27" t="s">
        <v>97</v>
      </c>
      <c r="L36" s="27" t="s">
        <v>97</v>
      </c>
      <c r="M36" s="9"/>
    </row>
    <row r="37" spans="1:13" ht="19.5">
      <c r="A37" s="1">
        <v>33</v>
      </c>
      <c r="B37" s="20" t="s">
        <v>107</v>
      </c>
      <c r="C37" s="20" t="s">
        <v>108</v>
      </c>
      <c r="D37" s="21" t="s">
        <v>109</v>
      </c>
      <c r="E37" s="22" t="s">
        <v>308</v>
      </c>
      <c r="F37" s="28">
        <v>4711228588831</v>
      </c>
      <c r="G37" s="24">
        <v>1</v>
      </c>
      <c r="H37" s="25">
        <v>350</v>
      </c>
      <c r="I37" s="25">
        <f t="shared" si="0"/>
        <v>350</v>
      </c>
      <c r="J37" s="26" t="s">
        <v>111</v>
      </c>
      <c r="K37" s="27" t="s">
        <v>97</v>
      </c>
      <c r="L37" s="27" t="s">
        <v>97</v>
      </c>
      <c r="M37" s="9"/>
    </row>
    <row r="38" spans="1:13" ht="33">
      <c r="A38" s="1">
        <v>34</v>
      </c>
      <c r="B38" s="31" t="s">
        <v>112</v>
      </c>
      <c r="C38" s="50" t="s">
        <v>113</v>
      </c>
      <c r="D38" s="32" t="s">
        <v>114</v>
      </c>
      <c r="E38" s="22" t="s">
        <v>308</v>
      </c>
      <c r="F38" s="33">
        <v>4710415388490</v>
      </c>
      <c r="G38" s="34">
        <v>1</v>
      </c>
      <c r="H38" s="35">
        <v>600</v>
      </c>
      <c r="I38" s="25">
        <f>H38*G38</f>
        <v>600</v>
      </c>
      <c r="J38" s="36" t="s">
        <v>115</v>
      </c>
      <c r="K38" s="27" t="s">
        <v>84</v>
      </c>
      <c r="L38" s="27" t="s">
        <v>84</v>
      </c>
      <c r="M38" s="9"/>
    </row>
    <row r="39" spans="1:13" ht="33">
      <c r="A39" s="1">
        <v>35</v>
      </c>
      <c r="B39" s="20" t="s">
        <v>116</v>
      </c>
      <c r="C39" s="20" t="s">
        <v>117</v>
      </c>
      <c r="D39" s="21" t="s">
        <v>118</v>
      </c>
      <c r="E39" s="22" t="s">
        <v>308</v>
      </c>
      <c r="F39" s="28">
        <v>9786263051973</v>
      </c>
      <c r="G39" s="24">
        <v>1</v>
      </c>
      <c r="H39" s="25">
        <v>340</v>
      </c>
      <c r="I39" s="25">
        <f t="shared" si="0"/>
        <v>340</v>
      </c>
      <c r="J39" s="26" t="s">
        <v>84</v>
      </c>
      <c r="K39" s="27" t="s">
        <v>84</v>
      </c>
      <c r="L39" s="27" t="s">
        <v>84</v>
      </c>
      <c r="M39" s="9"/>
    </row>
    <row r="40" spans="1:13" ht="33">
      <c r="A40" s="1">
        <v>36</v>
      </c>
      <c r="B40" s="20" t="s">
        <v>119</v>
      </c>
      <c r="C40" s="20" t="s">
        <v>117</v>
      </c>
      <c r="D40" s="21" t="s">
        <v>118</v>
      </c>
      <c r="E40" s="22" t="s">
        <v>308</v>
      </c>
      <c r="F40" s="28">
        <v>9786263053595</v>
      </c>
      <c r="G40" s="24">
        <v>1</v>
      </c>
      <c r="H40" s="25">
        <v>340</v>
      </c>
      <c r="I40" s="25">
        <f t="shared" si="0"/>
        <v>340</v>
      </c>
      <c r="J40" s="26" t="s">
        <v>84</v>
      </c>
      <c r="K40" s="27" t="s">
        <v>84</v>
      </c>
      <c r="L40" s="27" t="s">
        <v>84</v>
      </c>
      <c r="M40" s="9"/>
    </row>
    <row r="41" spans="1:13" ht="19.5">
      <c r="A41" s="1">
        <v>37</v>
      </c>
      <c r="B41" s="20" t="s">
        <v>120</v>
      </c>
      <c r="C41" s="20" t="s">
        <v>121</v>
      </c>
      <c r="D41" s="37" t="s">
        <v>122</v>
      </c>
      <c r="E41" s="22" t="s">
        <v>308</v>
      </c>
      <c r="F41" s="28">
        <v>9789863385103</v>
      </c>
      <c r="G41" s="24">
        <v>1</v>
      </c>
      <c r="H41" s="25">
        <v>300</v>
      </c>
      <c r="I41" s="25">
        <f t="shared" si="0"/>
        <v>300</v>
      </c>
      <c r="J41" s="26" t="s">
        <v>84</v>
      </c>
      <c r="K41" s="27" t="s">
        <v>84</v>
      </c>
      <c r="L41" s="27" t="s">
        <v>84</v>
      </c>
      <c r="M41" s="9"/>
    </row>
    <row r="42" spans="1:13" ht="33">
      <c r="A42" s="1">
        <v>38</v>
      </c>
      <c r="B42" s="20" t="s">
        <v>123</v>
      </c>
      <c r="C42" s="20" t="s">
        <v>124</v>
      </c>
      <c r="D42" s="37" t="s">
        <v>125</v>
      </c>
      <c r="E42" s="22" t="s">
        <v>308</v>
      </c>
      <c r="F42" s="28">
        <v>9789573298458</v>
      </c>
      <c r="G42" s="24">
        <v>1</v>
      </c>
      <c r="H42" s="25">
        <v>300</v>
      </c>
      <c r="I42" s="25">
        <f t="shared" si="0"/>
        <v>300</v>
      </c>
      <c r="J42" s="26" t="s">
        <v>110</v>
      </c>
      <c r="K42" s="27" t="s">
        <v>84</v>
      </c>
      <c r="L42" s="27" t="s">
        <v>84</v>
      </c>
      <c r="M42" s="9"/>
    </row>
    <row r="43" spans="1:13" ht="33">
      <c r="A43" s="1">
        <v>39</v>
      </c>
      <c r="B43" s="38" t="s">
        <v>126</v>
      </c>
      <c r="C43" s="20" t="s">
        <v>124</v>
      </c>
      <c r="D43" s="37" t="s">
        <v>125</v>
      </c>
      <c r="E43" s="22" t="s">
        <v>308</v>
      </c>
      <c r="F43" s="39">
        <v>9789573295877</v>
      </c>
      <c r="G43" s="24">
        <v>1</v>
      </c>
      <c r="H43" s="27">
        <v>300</v>
      </c>
      <c r="I43" s="25">
        <f t="shared" si="0"/>
        <v>300</v>
      </c>
      <c r="J43" s="26" t="s">
        <v>84</v>
      </c>
      <c r="K43" s="27" t="s">
        <v>84</v>
      </c>
      <c r="L43" s="27" t="s">
        <v>84</v>
      </c>
      <c r="M43" s="9"/>
    </row>
    <row r="44" spans="1:13" ht="33">
      <c r="A44" s="1">
        <v>40</v>
      </c>
      <c r="B44" s="38" t="s">
        <v>127</v>
      </c>
      <c r="C44" s="20" t="s">
        <v>124</v>
      </c>
      <c r="D44" s="37" t="s">
        <v>125</v>
      </c>
      <c r="E44" s="22" t="s">
        <v>308</v>
      </c>
      <c r="F44" s="39">
        <v>9789573294962</v>
      </c>
      <c r="G44" s="24">
        <v>1</v>
      </c>
      <c r="H44" s="27">
        <v>300</v>
      </c>
      <c r="I44" s="25">
        <f t="shared" si="0"/>
        <v>300</v>
      </c>
      <c r="J44" s="26" t="s">
        <v>110</v>
      </c>
      <c r="K44" s="27" t="s">
        <v>84</v>
      </c>
      <c r="L44" s="27" t="s">
        <v>84</v>
      </c>
      <c r="M44" s="9"/>
    </row>
    <row r="45" spans="1:13" ht="19.5">
      <c r="A45" s="1">
        <v>41</v>
      </c>
      <c r="B45" s="38" t="s">
        <v>128</v>
      </c>
      <c r="C45" s="20" t="s">
        <v>124</v>
      </c>
      <c r="D45" s="37" t="s">
        <v>125</v>
      </c>
      <c r="E45" s="22" t="s">
        <v>308</v>
      </c>
      <c r="F45" s="39">
        <v>9789573289692</v>
      </c>
      <c r="G45" s="24">
        <v>1</v>
      </c>
      <c r="H45" s="27">
        <v>900</v>
      </c>
      <c r="I45" s="25">
        <f t="shared" si="0"/>
        <v>900</v>
      </c>
      <c r="J45" s="26" t="s">
        <v>115</v>
      </c>
      <c r="K45" s="27" t="s">
        <v>84</v>
      </c>
      <c r="L45" s="27" t="s">
        <v>84</v>
      </c>
      <c r="M45" s="9"/>
    </row>
    <row r="46" spans="1:13" ht="33">
      <c r="A46" s="1">
        <v>42</v>
      </c>
      <c r="B46" s="20" t="s">
        <v>129</v>
      </c>
      <c r="C46" s="38" t="s">
        <v>130</v>
      </c>
      <c r="D46" s="37" t="s">
        <v>125</v>
      </c>
      <c r="E46" s="22" t="s">
        <v>308</v>
      </c>
      <c r="F46" s="28">
        <v>9789573282730</v>
      </c>
      <c r="G46" s="24">
        <v>1</v>
      </c>
      <c r="H46" s="25">
        <v>280</v>
      </c>
      <c r="I46" s="25">
        <f t="shared" si="0"/>
        <v>280</v>
      </c>
      <c r="J46" s="26" t="s">
        <v>115</v>
      </c>
      <c r="K46" s="27" t="s">
        <v>84</v>
      </c>
      <c r="L46" s="27" t="s">
        <v>84</v>
      </c>
      <c r="M46" s="9"/>
    </row>
    <row r="47" spans="1:13" ht="33">
      <c r="A47" s="1">
        <v>43</v>
      </c>
      <c r="B47" s="20" t="s">
        <v>131</v>
      </c>
      <c r="C47" s="51" t="s">
        <v>132</v>
      </c>
      <c r="D47" s="41" t="s">
        <v>114</v>
      </c>
      <c r="E47" s="22" t="s">
        <v>308</v>
      </c>
      <c r="F47" s="28">
        <v>4710415388384</v>
      </c>
      <c r="G47" s="24">
        <v>1</v>
      </c>
      <c r="H47" s="25">
        <v>740</v>
      </c>
      <c r="I47" s="25">
        <f t="shared" si="0"/>
        <v>740</v>
      </c>
      <c r="J47" s="26" t="s">
        <v>84</v>
      </c>
      <c r="K47" s="27" t="s">
        <v>84</v>
      </c>
      <c r="L47" s="27" t="s">
        <v>84</v>
      </c>
      <c r="M47" s="9"/>
    </row>
    <row r="48" spans="1:13" ht="19.5">
      <c r="A48" s="1">
        <v>44</v>
      </c>
      <c r="B48" s="20" t="s">
        <v>133</v>
      </c>
      <c r="C48" s="20" t="s">
        <v>134</v>
      </c>
      <c r="D48" s="21" t="s">
        <v>118</v>
      </c>
      <c r="E48" s="22" t="s">
        <v>308</v>
      </c>
      <c r="F48" s="28">
        <v>9786263052215</v>
      </c>
      <c r="G48" s="24">
        <v>1</v>
      </c>
      <c r="H48" s="25">
        <v>300</v>
      </c>
      <c r="I48" s="25">
        <f t="shared" si="0"/>
        <v>300</v>
      </c>
      <c r="J48" s="26" t="s">
        <v>110</v>
      </c>
      <c r="K48" s="27" t="s">
        <v>84</v>
      </c>
      <c r="L48" s="27" t="s">
        <v>84</v>
      </c>
      <c r="M48" s="9"/>
    </row>
    <row r="49" spans="1:13" ht="19.5">
      <c r="A49" s="1">
        <v>45</v>
      </c>
      <c r="B49" s="20" t="s">
        <v>135</v>
      </c>
      <c r="C49" s="51" t="s">
        <v>132</v>
      </c>
      <c r="D49" s="41" t="s">
        <v>114</v>
      </c>
      <c r="E49" s="22" t="s">
        <v>308</v>
      </c>
      <c r="F49" s="28">
        <v>9789576587887</v>
      </c>
      <c r="G49" s="24">
        <v>1</v>
      </c>
      <c r="H49" s="25">
        <v>400</v>
      </c>
      <c r="I49" s="25">
        <f t="shared" si="0"/>
        <v>400</v>
      </c>
      <c r="J49" s="26" t="s">
        <v>84</v>
      </c>
      <c r="K49" s="27" t="s">
        <v>84</v>
      </c>
      <c r="L49" s="27" t="s">
        <v>84</v>
      </c>
      <c r="M49" s="9"/>
    </row>
    <row r="50" spans="1:13" ht="19.5">
      <c r="A50" s="1">
        <v>46</v>
      </c>
      <c r="B50" s="20" t="s">
        <v>136</v>
      </c>
      <c r="C50" s="43" t="s">
        <v>137</v>
      </c>
      <c r="D50" s="41" t="s">
        <v>138</v>
      </c>
      <c r="E50" s="22" t="s">
        <v>308</v>
      </c>
      <c r="F50" s="28">
        <v>9786267127858</v>
      </c>
      <c r="G50" s="24">
        <v>1</v>
      </c>
      <c r="H50" s="25">
        <v>380</v>
      </c>
      <c r="I50" s="25">
        <f t="shared" si="0"/>
        <v>380</v>
      </c>
      <c r="J50" s="26" t="s">
        <v>110</v>
      </c>
      <c r="K50" s="27" t="s">
        <v>84</v>
      </c>
      <c r="L50" s="27" t="s">
        <v>84</v>
      </c>
      <c r="M50" s="9"/>
    </row>
    <row r="51" spans="1:13" ht="19.5">
      <c r="A51" s="1">
        <v>47</v>
      </c>
      <c r="B51" s="20" t="s">
        <v>139</v>
      </c>
      <c r="C51" s="43" t="s">
        <v>137</v>
      </c>
      <c r="D51" s="41" t="s">
        <v>138</v>
      </c>
      <c r="E51" s="22" t="s">
        <v>308</v>
      </c>
      <c r="F51" s="28">
        <v>9786267177211</v>
      </c>
      <c r="G51" s="24">
        <v>1</v>
      </c>
      <c r="H51" s="25">
        <v>380</v>
      </c>
      <c r="I51" s="25">
        <f t="shared" si="0"/>
        <v>380</v>
      </c>
      <c r="J51" s="26" t="s">
        <v>84</v>
      </c>
      <c r="K51" s="27" t="s">
        <v>84</v>
      </c>
      <c r="L51" s="27" t="s">
        <v>84</v>
      </c>
      <c r="M51" s="9"/>
    </row>
    <row r="52" spans="1:13" ht="19.5">
      <c r="A52" s="1">
        <v>48</v>
      </c>
      <c r="B52" s="20" t="s">
        <v>140</v>
      </c>
      <c r="C52" s="43" t="s">
        <v>137</v>
      </c>
      <c r="D52" s="41" t="s">
        <v>138</v>
      </c>
      <c r="E52" s="22" t="s">
        <v>308</v>
      </c>
      <c r="F52" s="28">
        <v>9786267177228</v>
      </c>
      <c r="G52" s="24">
        <v>1</v>
      </c>
      <c r="H52" s="25">
        <v>380</v>
      </c>
      <c r="I52" s="25">
        <f t="shared" si="0"/>
        <v>380</v>
      </c>
      <c r="J52" s="26" t="s">
        <v>84</v>
      </c>
      <c r="K52" s="27" t="s">
        <v>84</v>
      </c>
      <c r="L52" s="27" t="s">
        <v>84</v>
      </c>
      <c r="M52" s="9"/>
    </row>
    <row r="53" spans="1:13" ht="33">
      <c r="A53" s="1">
        <v>49</v>
      </c>
      <c r="B53" s="38" t="s">
        <v>141</v>
      </c>
      <c r="C53" s="38" t="s">
        <v>142</v>
      </c>
      <c r="D53" s="40" t="s">
        <v>118</v>
      </c>
      <c r="E53" s="22" t="s">
        <v>308</v>
      </c>
      <c r="F53" s="39">
        <v>9786263053083</v>
      </c>
      <c r="G53" s="24">
        <v>1</v>
      </c>
      <c r="H53" s="27">
        <v>320</v>
      </c>
      <c r="I53" s="25">
        <f t="shared" si="0"/>
        <v>320</v>
      </c>
      <c r="J53" s="26" t="s">
        <v>84</v>
      </c>
      <c r="K53" s="27" t="s">
        <v>84</v>
      </c>
      <c r="L53" s="27" t="s">
        <v>84</v>
      </c>
      <c r="M53" s="9"/>
    </row>
    <row r="54" spans="1:13" ht="33">
      <c r="A54" s="1">
        <v>50</v>
      </c>
      <c r="B54" s="38" t="s">
        <v>143</v>
      </c>
      <c r="C54" s="38" t="s">
        <v>142</v>
      </c>
      <c r="D54" s="40" t="s">
        <v>118</v>
      </c>
      <c r="E54" s="22" t="s">
        <v>308</v>
      </c>
      <c r="F54" s="39">
        <v>9786263052062</v>
      </c>
      <c r="G54" s="24">
        <v>1</v>
      </c>
      <c r="H54" s="27">
        <v>320</v>
      </c>
      <c r="I54" s="25">
        <f t="shared" si="0"/>
        <v>320</v>
      </c>
      <c r="J54" s="26" t="s">
        <v>110</v>
      </c>
      <c r="K54" s="27" t="s">
        <v>84</v>
      </c>
      <c r="L54" s="27" t="s">
        <v>84</v>
      </c>
      <c r="M54" s="9"/>
    </row>
    <row r="55" spans="1:13" ht="33">
      <c r="A55" s="1">
        <v>51</v>
      </c>
      <c r="B55" s="38" t="s">
        <v>144</v>
      </c>
      <c r="C55" s="38" t="s">
        <v>145</v>
      </c>
      <c r="D55" s="40" t="s">
        <v>114</v>
      </c>
      <c r="E55" s="22" t="s">
        <v>308</v>
      </c>
      <c r="F55" s="39">
        <v>4710415388216</v>
      </c>
      <c r="G55" s="24">
        <v>1</v>
      </c>
      <c r="H55" s="27">
        <v>1440</v>
      </c>
      <c r="I55" s="25">
        <f t="shared" si="0"/>
        <v>1440</v>
      </c>
      <c r="J55" s="26" t="s">
        <v>115</v>
      </c>
      <c r="K55" s="27" t="s">
        <v>84</v>
      </c>
      <c r="L55" s="27" t="s">
        <v>84</v>
      </c>
      <c r="M55" s="9"/>
    </row>
    <row r="56" spans="1:13" ht="33">
      <c r="A56" s="1">
        <v>52</v>
      </c>
      <c r="B56" s="38" t="s">
        <v>146</v>
      </c>
      <c r="C56" s="42" t="s">
        <v>147</v>
      </c>
      <c r="D56" s="40" t="s">
        <v>114</v>
      </c>
      <c r="E56" s="22" t="s">
        <v>308</v>
      </c>
      <c r="F56" s="39">
        <v>9789576588396</v>
      </c>
      <c r="G56" s="24">
        <v>1</v>
      </c>
      <c r="H56" s="27">
        <v>340</v>
      </c>
      <c r="I56" s="25">
        <f t="shared" si="0"/>
        <v>340</v>
      </c>
      <c r="J56" s="26" t="s">
        <v>110</v>
      </c>
      <c r="K56" s="27" t="s">
        <v>84</v>
      </c>
      <c r="L56" s="27" t="s">
        <v>84</v>
      </c>
      <c r="M56" s="9"/>
    </row>
    <row r="57" spans="1:13" ht="33">
      <c r="A57" s="1">
        <v>53</v>
      </c>
      <c r="B57" s="38" t="s">
        <v>148</v>
      </c>
      <c r="C57" s="42" t="s">
        <v>147</v>
      </c>
      <c r="D57" s="40" t="s">
        <v>114</v>
      </c>
      <c r="E57" s="22" t="s">
        <v>308</v>
      </c>
      <c r="F57" s="39">
        <v>9789576589447</v>
      </c>
      <c r="G57" s="24">
        <v>1</v>
      </c>
      <c r="H57" s="27">
        <v>340</v>
      </c>
      <c r="I57" s="25">
        <f t="shared" si="0"/>
        <v>340</v>
      </c>
      <c r="J57" s="26" t="s">
        <v>84</v>
      </c>
      <c r="K57" s="27" t="s">
        <v>84</v>
      </c>
      <c r="L57" s="27" t="s">
        <v>84</v>
      </c>
      <c r="M57" s="9"/>
    </row>
    <row r="58" spans="1:13" ht="82.5">
      <c r="A58" s="1">
        <v>54</v>
      </c>
      <c r="B58" s="42" t="s">
        <v>149</v>
      </c>
      <c r="C58" s="38" t="s">
        <v>150</v>
      </c>
      <c r="D58" s="40" t="s">
        <v>118</v>
      </c>
      <c r="E58" s="22" t="s">
        <v>308</v>
      </c>
      <c r="F58" s="39">
        <v>471721103302</v>
      </c>
      <c r="G58" s="24">
        <v>1</v>
      </c>
      <c r="H58" s="27">
        <v>800</v>
      </c>
      <c r="I58" s="25">
        <f t="shared" si="0"/>
        <v>800</v>
      </c>
      <c r="J58" s="26" t="s">
        <v>115</v>
      </c>
      <c r="K58" s="27" t="s">
        <v>84</v>
      </c>
      <c r="L58" s="27" t="s">
        <v>84</v>
      </c>
      <c r="M58" s="9"/>
    </row>
    <row r="59" spans="1:13" ht="33">
      <c r="A59" s="1">
        <v>55</v>
      </c>
      <c r="B59" s="38" t="s">
        <v>151</v>
      </c>
      <c r="C59" s="38" t="s">
        <v>152</v>
      </c>
      <c r="D59" s="40" t="s">
        <v>153</v>
      </c>
      <c r="E59" s="22" t="s">
        <v>308</v>
      </c>
      <c r="F59" s="39">
        <v>9789865256906</v>
      </c>
      <c r="G59" s="24">
        <v>1</v>
      </c>
      <c r="H59" s="27">
        <v>1440</v>
      </c>
      <c r="I59" s="25">
        <f t="shared" si="0"/>
        <v>1440</v>
      </c>
      <c r="J59" s="26" t="s">
        <v>115</v>
      </c>
      <c r="K59" s="27" t="s">
        <v>84</v>
      </c>
      <c r="L59" s="27" t="s">
        <v>84</v>
      </c>
      <c r="M59" s="9"/>
    </row>
    <row r="60" spans="1:13" ht="19.5">
      <c r="A60" s="1">
        <v>56</v>
      </c>
      <c r="B60" s="38" t="s">
        <v>154</v>
      </c>
      <c r="C60" s="38" t="s">
        <v>155</v>
      </c>
      <c r="D60" s="40" t="s">
        <v>156</v>
      </c>
      <c r="E60" s="22" t="s">
        <v>308</v>
      </c>
      <c r="F60" s="39">
        <v>4710405006410</v>
      </c>
      <c r="G60" s="24">
        <v>1</v>
      </c>
      <c r="H60" s="27">
        <v>920</v>
      </c>
      <c r="I60" s="25">
        <f t="shared" si="0"/>
        <v>920</v>
      </c>
      <c r="J60" s="26" t="s">
        <v>89</v>
      </c>
      <c r="K60" s="27" t="s">
        <v>84</v>
      </c>
      <c r="L60" s="27" t="s">
        <v>84</v>
      </c>
      <c r="M60" s="9"/>
    </row>
    <row r="61" spans="1:13" ht="33">
      <c r="A61" s="1">
        <v>57</v>
      </c>
      <c r="B61" s="38" t="s">
        <v>157</v>
      </c>
      <c r="C61" s="38" t="s">
        <v>158</v>
      </c>
      <c r="D61" s="40" t="s">
        <v>159</v>
      </c>
      <c r="E61" s="22" t="s">
        <v>308</v>
      </c>
      <c r="F61" s="39">
        <v>9786263200647</v>
      </c>
      <c r="G61" s="24">
        <v>1</v>
      </c>
      <c r="H61" s="27">
        <v>1500</v>
      </c>
      <c r="I61" s="25">
        <f t="shared" si="0"/>
        <v>1500</v>
      </c>
      <c r="J61" s="26" t="s">
        <v>115</v>
      </c>
      <c r="K61" s="27" t="s">
        <v>84</v>
      </c>
      <c r="L61" s="27" t="s">
        <v>84</v>
      </c>
      <c r="M61" s="9"/>
    </row>
    <row r="62" spans="1:13" ht="49.5">
      <c r="A62" s="1">
        <v>58</v>
      </c>
      <c r="B62" s="38" t="s">
        <v>160</v>
      </c>
      <c r="C62" s="38" t="s">
        <v>161</v>
      </c>
      <c r="D62" s="40" t="s">
        <v>159</v>
      </c>
      <c r="E62" s="22" t="s">
        <v>308</v>
      </c>
      <c r="F62" s="39">
        <v>9786267009932</v>
      </c>
      <c r="G62" s="24">
        <v>1</v>
      </c>
      <c r="H62" s="27">
        <v>250</v>
      </c>
      <c r="I62" s="25">
        <f t="shared" si="0"/>
        <v>250</v>
      </c>
      <c r="J62" s="26" t="s">
        <v>110</v>
      </c>
      <c r="K62" s="27" t="s">
        <v>84</v>
      </c>
      <c r="L62" s="27" t="s">
        <v>84</v>
      </c>
      <c r="M62" s="9"/>
    </row>
    <row r="63" spans="1:13" ht="49.5">
      <c r="A63" s="1">
        <v>59</v>
      </c>
      <c r="B63" s="38" t="s">
        <v>162</v>
      </c>
      <c r="C63" s="38" t="s">
        <v>161</v>
      </c>
      <c r="D63" s="40" t="s">
        <v>159</v>
      </c>
      <c r="E63" s="22" t="s">
        <v>308</v>
      </c>
      <c r="F63" s="39">
        <v>9786267009949</v>
      </c>
      <c r="G63" s="24">
        <v>1</v>
      </c>
      <c r="H63" s="27">
        <v>250</v>
      </c>
      <c r="I63" s="25">
        <f t="shared" si="0"/>
        <v>250</v>
      </c>
      <c r="J63" s="26" t="s">
        <v>84</v>
      </c>
      <c r="K63" s="27" t="s">
        <v>84</v>
      </c>
      <c r="L63" s="27" t="s">
        <v>84</v>
      </c>
      <c r="M63" s="9"/>
    </row>
    <row r="64" spans="1:13" ht="49.5">
      <c r="A64" s="1">
        <v>60</v>
      </c>
      <c r="B64" s="43" t="s">
        <v>163</v>
      </c>
      <c r="C64" s="43" t="s">
        <v>161</v>
      </c>
      <c r="D64" s="40" t="s">
        <v>159</v>
      </c>
      <c r="E64" s="22" t="s">
        <v>308</v>
      </c>
      <c r="F64" s="44">
        <v>9786267009956</v>
      </c>
      <c r="G64" s="24">
        <v>1</v>
      </c>
      <c r="H64" s="22">
        <v>250</v>
      </c>
      <c r="I64" s="25">
        <f t="shared" si="0"/>
        <v>250</v>
      </c>
      <c r="J64" s="26" t="s">
        <v>84</v>
      </c>
      <c r="K64" s="27" t="s">
        <v>84</v>
      </c>
      <c r="L64" s="27" t="s">
        <v>84</v>
      </c>
      <c r="M64" s="9"/>
    </row>
    <row r="65" spans="1:13" ht="49.5">
      <c r="A65" s="1">
        <v>61</v>
      </c>
      <c r="B65" s="43" t="s">
        <v>164</v>
      </c>
      <c r="C65" s="43" t="s">
        <v>161</v>
      </c>
      <c r="D65" s="40" t="s">
        <v>159</v>
      </c>
      <c r="E65" s="22" t="s">
        <v>308</v>
      </c>
      <c r="F65" s="44">
        <v>9786267009963</v>
      </c>
      <c r="G65" s="24">
        <v>1</v>
      </c>
      <c r="H65" s="22">
        <v>250</v>
      </c>
      <c r="I65" s="25">
        <f t="shared" si="0"/>
        <v>250</v>
      </c>
      <c r="J65" s="26" t="s">
        <v>84</v>
      </c>
      <c r="K65" s="27" t="s">
        <v>84</v>
      </c>
      <c r="L65" s="27" t="s">
        <v>84</v>
      </c>
      <c r="M65" s="9"/>
    </row>
    <row r="66" spans="1:13" ht="33">
      <c r="A66" s="1">
        <v>62</v>
      </c>
      <c r="B66" s="20" t="s">
        <v>165</v>
      </c>
      <c r="C66" s="20" t="s">
        <v>161</v>
      </c>
      <c r="D66" s="40" t="s">
        <v>159</v>
      </c>
      <c r="E66" s="22" t="s">
        <v>308</v>
      </c>
      <c r="F66" s="28">
        <v>9789864438839</v>
      </c>
      <c r="G66" s="24">
        <v>1</v>
      </c>
      <c r="H66" s="25">
        <v>250</v>
      </c>
      <c r="I66" s="25">
        <f t="shared" si="0"/>
        <v>250</v>
      </c>
      <c r="J66" s="26" t="s">
        <v>110</v>
      </c>
      <c r="K66" s="27" t="s">
        <v>84</v>
      </c>
      <c r="L66" s="27" t="s">
        <v>84</v>
      </c>
      <c r="M66" s="9"/>
    </row>
    <row r="67" spans="1:13" ht="33">
      <c r="A67" s="1">
        <v>63</v>
      </c>
      <c r="B67" s="20" t="s">
        <v>166</v>
      </c>
      <c r="C67" s="20" t="s">
        <v>167</v>
      </c>
      <c r="D67" s="21" t="s">
        <v>168</v>
      </c>
      <c r="E67" s="22" t="s">
        <v>308</v>
      </c>
      <c r="F67" s="28">
        <v>9789865256777</v>
      </c>
      <c r="G67" s="24">
        <v>1</v>
      </c>
      <c r="H67" s="25">
        <v>350</v>
      </c>
      <c r="I67" s="25">
        <f t="shared" si="0"/>
        <v>350</v>
      </c>
      <c r="J67" s="26" t="s">
        <v>84</v>
      </c>
      <c r="K67" s="27" t="s">
        <v>84</v>
      </c>
      <c r="L67" s="27" t="s">
        <v>84</v>
      </c>
      <c r="M67" s="9"/>
    </row>
    <row r="68" spans="1:13" ht="33">
      <c r="A68" s="1">
        <v>64</v>
      </c>
      <c r="B68" s="20" t="s">
        <v>169</v>
      </c>
      <c r="C68" s="20" t="s">
        <v>170</v>
      </c>
      <c r="D68" s="21" t="s">
        <v>171</v>
      </c>
      <c r="E68" s="22" t="s">
        <v>308</v>
      </c>
      <c r="F68" s="28">
        <v>9789864797462</v>
      </c>
      <c r="G68" s="24">
        <v>1</v>
      </c>
      <c r="H68" s="25">
        <v>2240</v>
      </c>
      <c r="I68" s="25">
        <f t="shared" si="0"/>
        <v>2240</v>
      </c>
      <c r="J68" s="26" t="s">
        <v>89</v>
      </c>
      <c r="K68" s="27" t="s">
        <v>84</v>
      </c>
      <c r="L68" s="27" t="s">
        <v>84</v>
      </c>
      <c r="M68" s="9"/>
    </row>
    <row r="69" spans="1:13" ht="19.5">
      <c r="A69" s="1">
        <v>65</v>
      </c>
      <c r="B69" s="20" t="s">
        <v>172</v>
      </c>
      <c r="C69" s="20" t="s">
        <v>170</v>
      </c>
      <c r="D69" s="21" t="s">
        <v>171</v>
      </c>
      <c r="E69" s="22" t="s">
        <v>308</v>
      </c>
      <c r="F69" s="28">
        <v>9789864797349</v>
      </c>
      <c r="G69" s="24">
        <v>1</v>
      </c>
      <c r="H69" s="25">
        <v>320</v>
      </c>
      <c r="I69" s="25">
        <f t="shared" si="0"/>
        <v>320</v>
      </c>
      <c r="J69" s="26" t="s">
        <v>84</v>
      </c>
      <c r="K69" s="27" t="s">
        <v>84</v>
      </c>
      <c r="L69" s="27" t="s">
        <v>84</v>
      </c>
      <c r="M69" s="9"/>
    </row>
    <row r="70" spans="1:13" ht="19.5">
      <c r="A70" s="1">
        <v>66</v>
      </c>
      <c r="B70" s="20" t="s">
        <v>173</v>
      </c>
      <c r="C70" s="20" t="s">
        <v>170</v>
      </c>
      <c r="D70" s="21" t="s">
        <v>171</v>
      </c>
      <c r="E70" s="22" t="s">
        <v>308</v>
      </c>
      <c r="F70" s="28">
        <v>9789864797370</v>
      </c>
      <c r="G70" s="24">
        <v>1</v>
      </c>
      <c r="H70" s="25">
        <v>320</v>
      </c>
      <c r="I70" s="25">
        <f t="shared" si="0"/>
        <v>320</v>
      </c>
      <c r="J70" s="26" t="s">
        <v>84</v>
      </c>
      <c r="K70" s="27" t="s">
        <v>84</v>
      </c>
      <c r="L70" s="27" t="s">
        <v>84</v>
      </c>
      <c r="M70" s="9"/>
    </row>
    <row r="71" spans="1:13" ht="19.5">
      <c r="A71" s="1">
        <v>67</v>
      </c>
      <c r="B71" s="20" t="s">
        <v>174</v>
      </c>
      <c r="C71" s="20" t="s">
        <v>170</v>
      </c>
      <c r="D71" s="21" t="s">
        <v>171</v>
      </c>
      <c r="E71" s="22" t="s">
        <v>308</v>
      </c>
      <c r="F71" s="28">
        <v>9789864797387</v>
      </c>
      <c r="G71" s="24">
        <v>1</v>
      </c>
      <c r="H71" s="25">
        <v>320</v>
      </c>
      <c r="I71" s="25">
        <f t="shared" si="0"/>
        <v>320</v>
      </c>
      <c r="J71" s="26" t="s">
        <v>84</v>
      </c>
      <c r="K71" s="27" t="s">
        <v>84</v>
      </c>
      <c r="L71" s="27" t="s">
        <v>84</v>
      </c>
      <c r="M71" s="9"/>
    </row>
    <row r="72" spans="1:13" ht="19.5">
      <c r="A72" s="1">
        <v>68</v>
      </c>
      <c r="B72" s="20" t="s">
        <v>175</v>
      </c>
      <c r="C72" s="20" t="s">
        <v>170</v>
      </c>
      <c r="D72" s="21" t="s">
        <v>171</v>
      </c>
      <c r="E72" s="22" t="s">
        <v>308</v>
      </c>
      <c r="F72" s="28">
        <v>9789864797394</v>
      </c>
      <c r="G72" s="24">
        <v>1</v>
      </c>
      <c r="H72" s="25">
        <v>320</v>
      </c>
      <c r="I72" s="25">
        <f t="shared" si="0"/>
        <v>320</v>
      </c>
      <c r="J72" s="26" t="s">
        <v>110</v>
      </c>
      <c r="K72" s="27" t="s">
        <v>84</v>
      </c>
      <c r="L72" s="27" t="s">
        <v>84</v>
      </c>
      <c r="M72" s="9"/>
    </row>
    <row r="73" spans="1:13" ht="19.5">
      <c r="A73" s="1">
        <v>69</v>
      </c>
      <c r="B73" s="20" t="s">
        <v>176</v>
      </c>
      <c r="C73" s="20" t="s">
        <v>170</v>
      </c>
      <c r="D73" s="21" t="s">
        <v>171</v>
      </c>
      <c r="E73" s="22" t="s">
        <v>308</v>
      </c>
      <c r="F73" s="45">
        <v>9789864797417</v>
      </c>
      <c r="G73" s="24">
        <v>1</v>
      </c>
      <c r="H73" s="25">
        <v>320</v>
      </c>
      <c r="I73" s="25">
        <f t="shared" si="0"/>
        <v>320</v>
      </c>
      <c r="J73" s="26" t="s">
        <v>84</v>
      </c>
      <c r="K73" s="27" t="s">
        <v>84</v>
      </c>
      <c r="L73" s="27" t="s">
        <v>84</v>
      </c>
      <c r="M73" s="9"/>
    </row>
    <row r="74" spans="1:13" ht="19.5">
      <c r="A74" s="1">
        <v>70</v>
      </c>
      <c r="B74" s="20" t="s">
        <v>177</v>
      </c>
      <c r="C74" s="20" t="s">
        <v>170</v>
      </c>
      <c r="D74" s="21" t="s">
        <v>171</v>
      </c>
      <c r="E74" s="22" t="s">
        <v>308</v>
      </c>
      <c r="F74" s="45">
        <v>9789864797424</v>
      </c>
      <c r="G74" s="24">
        <v>1</v>
      </c>
      <c r="H74" s="25">
        <v>320</v>
      </c>
      <c r="I74" s="25">
        <f t="shared" si="0"/>
        <v>320</v>
      </c>
      <c r="J74" s="26" t="s">
        <v>110</v>
      </c>
      <c r="K74" s="27" t="s">
        <v>84</v>
      </c>
      <c r="L74" s="27" t="s">
        <v>84</v>
      </c>
      <c r="M74" s="9"/>
    </row>
    <row r="75" spans="1:13" ht="19.5">
      <c r="A75" s="1">
        <v>71</v>
      </c>
      <c r="B75" s="31" t="s">
        <v>178</v>
      </c>
      <c r="C75" s="20" t="s">
        <v>170</v>
      </c>
      <c r="D75" s="21" t="s">
        <v>171</v>
      </c>
      <c r="E75" s="22" t="s">
        <v>308</v>
      </c>
      <c r="F75" s="44">
        <v>9789864797431</v>
      </c>
      <c r="G75" s="24">
        <v>1</v>
      </c>
      <c r="H75" s="25">
        <v>320</v>
      </c>
      <c r="I75" s="25">
        <f t="shared" si="0"/>
        <v>320</v>
      </c>
      <c r="J75" s="26" t="s">
        <v>84</v>
      </c>
      <c r="K75" s="27" t="s">
        <v>84</v>
      </c>
      <c r="L75" s="27" t="s">
        <v>84</v>
      </c>
      <c r="M75" s="9"/>
    </row>
    <row r="76" spans="1:13" ht="19.5">
      <c r="A76" s="1">
        <v>72</v>
      </c>
      <c r="B76" s="31" t="s">
        <v>179</v>
      </c>
      <c r="C76" s="20" t="s">
        <v>170</v>
      </c>
      <c r="D76" s="21" t="s">
        <v>171</v>
      </c>
      <c r="E76" s="22" t="s">
        <v>308</v>
      </c>
      <c r="F76" s="44">
        <v>9789864797448</v>
      </c>
      <c r="G76" s="24">
        <v>1</v>
      </c>
      <c r="H76" s="25">
        <v>320</v>
      </c>
      <c r="I76" s="25">
        <f t="shared" si="0"/>
        <v>320</v>
      </c>
      <c r="J76" s="26" t="s">
        <v>84</v>
      </c>
      <c r="K76" s="27" t="s">
        <v>84</v>
      </c>
      <c r="L76" s="27" t="s">
        <v>84</v>
      </c>
      <c r="M76" s="9"/>
    </row>
    <row r="77" spans="1:13" ht="19.5">
      <c r="A77" s="1">
        <v>73</v>
      </c>
      <c r="B77" s="31" t="s">
        <v>180</v>
      </c>
      <c r="C77" s="20" t="s">
        <v>170</v>
      </c>
      <c r="D77" s="21" t="s">
        <v>171</v>
      </c>
      <c r="E77" s="22" t="s">
        <v>308</v>
      </c>
      <c r="F77" s="44">
        <v>9789864797455</v>
      </c>
      <c r="G77" s="24">
        <v>1</v>
      </c>
      <c r="H77" s="25">
        <v>320</v>
      </c>
      <c r="I77" s="25">
        <f t="shared" si="0"/>
        <v>320</v>
      </c>
      <c r="J77" s="26" t="s">
        <v>84</v>
      </c>
      <c r="K77" s="27" t="s">
        <v>84</v>
      </c>
      <c r="L77" s="27" t="s">
        <v>84</v>
      </c>
      <c r="M77" s="9"/>
    </row>
    <row r="78" spans="1:13" ht="33">
      <c r="A78" s="1">
        <v>74</v>
      </c>
      <c r="B78" s="31" t="s">
        <v>181</v>
      </c>
      <c r="C78" s="50" t="s">
        <v>182</v>
      </c>
      <c r="D78" s="32" t="s">
        <v>183</v>
      </c>
      <c r="E78" s="22" t="s">
        <v>308</v>
      </c>
      <c r="F78" s="44">
        <v>9789863847526</v>
      </c>
      <c r="G78" s="24">
        <v>1</v>
      </c>
      <c r="H78" s="25">
        <v>470</v>
      </c>
      <c r="I78" s="25">
        <f t="shared" si="0"/>
        <v>470</v>
      </c>
      <c r="J78" s="26" t="s">
        <v>110</v>
      </c>
      <c r="K78" s="27" t="s">
        <v>84</v>
      </c>
      <c r="L78" s="27" t="s">
        <v>84</v>
      </c>
      <c r="M78" s="9"/>
    </row>
    <row r="79" spans="1:13" ht="33">
      <c r="A79" s="1">
        <v>75</v>
      </c>
      <c r="B79" s="31" t="s">
        <v>184</v>
      </c>
      <c r="C79" s="50" t="s">
        <v>185</v>
      </c>
      <c r="D79" s="32" t="s">
        <v>183</v>
      </c>
      <c r="E79" s="22" t="s">
        <v>308</v>
      </c>
      <c r="F79" s="44">
        <v>9789863847830</v>
      </c>
      <c r="G79" s="24">
        <v>1</v>
      </c>
      <c r="H79" s="25">
        <v>399</v>
      </c>
      <c r="I79" s="25">
        <f t="shared" si="0"/>
        <v>399</v>
      </c>
      <c r="J79" s="26" t="s">
        <v>84</v>
      </c>
      <c r="K79" s="27" t="s">
        <v>84</v>
      </c>
      <c r="L79" s="27" t="s">
        <v>84</v>
      </c>
      <c r="M79" s="9"/>
    </row>
    <row r="80" spans="1:13" ht="33">
      <c r="A80" s="1">
        <v>76</v>
      </c>
      <c r="B80" s="31" t="s">
        <v>186</v>
      </c>
      <c r="C80" s="50" t="s">
        <v>185</v>
      </c>
      <c r="D80" s="32" t="s">
        <v>183</v>
      </c>
      <c r="E80" s="22" t="s">
        <v>308</v>
      </c>
      <c r="F80" s="44">
        <v>9789863847861</v>
      </c>
      <c r="G80" s="24">
        <v>1</v>
      </c>
      <c r="H80" s="25">
        <v>399</v>
      </c>
      <c r="I80" s="25">
        <f t="shared" si="0"/>
        <v>399</v>
      </c>
      <c r="J80" s="26" t="s">
        <v>110</v>
      </c>
      <c r="K80" s="27" t="s">
        <v>84</v>
      </c>
      <c r="L80" s="27" t="s">
        <v>84</v>
      </c>
      <c r="M80" s="9"/>
    </row>
    <row r="81" spans="1:13" ht="33">
      <c r="A81" s="1">
        <v>77</v>
      </c>
      <c r="B81" s="31" t="s">
        <v>187</v>
      </c>
      <c r="C81" s="50" t="s">
        <v>185</v>
      </c>
      <c r="D81" s="32" t="s">
        <v>183</v>
      </c>
      <c r="E81" s="22" t="s">
        <v>308</v>
      </c>
      <c r="F81" s="44">
        <v>9789863847489</v>
      </c>
      <c r="G81" s="24">
        <v>1</v>
      </c>
      <c r="H81" s="25">
        <v>399</v>
      </c>
      <c r="I81" s="25">
        <f t="shared" si="0"/>
        <v>399</v>
      </c>
      <c r="J81" s="26" t="s">
        <v>84</v>
      </c>
      <c r="K81" s="27" t="s">
        <v>84</v>
      </c>
      <c r="L81" s="27" t="s">
        <v>84</v>
      </c>
      <c r="M81" s="9"/>
    </row>
    <row r="82" spans="1:13" ht="19.5">
      <c r="A82" s="1">
        <v>78</v>
      </c>
      <c r="B82" s="31" t="s">
        <v>188</v>
      </c>
      <c r="C82" s="50" t="s">
        <v>113</v>
      </c>
      <c r="D82" s="32" t="s">
        <v>114</v>
      </c>
      <c r="E82" s="22" t="s">
        <v>308</v>
      </c>
      <c r="F82" s="44">
        <v>4710415388117</v>
      </c>
      <c r="G82" s="24">
        <v>1</v>
      </c>
      <c r="H82" s="25">
        <v>600</v>
      </c>
      <c r="I82" s="25">
        <f t="shared" si="0"/>
        <v>600</v>
      </c>
      <c r="J82" s="26" t="s">
        <v>115</v>
      </c>
      <c r="K82" s="27" t="s">
        <v>84</v>
      </c>
      <c r="L82" s="27" t="s">
        <v>84</v>
      </c>
      <c r="M82" s="9"/>
    </row>
    <row r="83" spans="1:13" ht="33">
      <c r="A83" s="1">
        <v>79</v>
      </c>
      <c r="B83" s="31" t="s">
        <v>189</v>
      </c>
      <c r="C83" s="50" t="s">
        <v>113</v>
      </c>
      <c r="D83" s="32" t="s">
        <v>114</v>
      </c>
      <c r="E83" s="22" t="s">
        <v>308</v>
      </c>
      <c r="F83" s="44">
        <v>4710415388063</v>
      </c>
      <c r="G83" s="24">
        <v>1</v>
      </c>
      <c r="H83" s="25">
        <v>600</v>
      </c>
      <c r="I83" s="25">
        <f t="shared" si="0"/>
        <v>600</v>
      </c>
      <c r="J83" s="26" t="s">
        <v>115</v>
      </c>
      <c r="K83" s="27" t="s">
        <v>84</v>
      </c>
      <c r="L83" s="27" t="s">
        <v>84</v>
      </c>
      <c r="M83" s="9"/>
    </row>
    <row r="84" spans="1:13" ht="19.5">
      <c r="A84" s="1">
        <v>80</v>
      </c>
      <c r="B84" s="31" t="s">
        <v>190</v>
      </c>
      <c r="C84" s="50" t="s">
        <v>191</v>
      </c>
      <c r="D84" s="32" t="s">
        <v>118</v>
      </c>
      <c r="E84" s="22" t="s">
        <v>308</v>
      </c>
      <c r="F84" s="44">
        <v>4717211033340</v>
      </c>
      <c r="G84" s="24">
        <v>1</v>
      </c>
      <c r="H84" s="25">
        <v>640</v>
      </c>
      <c r="I84" s="25">
        <f t="shared" si="0"/>
        <v>640</v>
      </c>
      <c r="J84" s="26" t="s">
        <v>89</v>
      </c>
      <c r="K84" s="27" t="s">
        <v>84</v>
      </c>
      <c r="L84" s="27" t="s">
        <v>84</v>
      </c>
      <c r="M84" s="9"/>
    </row>
    <row r="85" spans="1:13" ht="19.5">
      <c r="A85" s="1">
        <v>81</v>
      </c>
      <c r="B85" s="31" t="s">
        <v>192</v>
      </c>
      <c r="C85" s="50" t="s">
        <v>191</v>
      </c>
      <c r="D85" s="32" t="s">
        <v>118</v>
      </c>
      <c r="E85" s="22" t="s">
        <v>308</v>
      </c>
      <c r="F85" s="44">
        <v>9786263050273</v>
      </c>
      <c r="G85" s="24">
        <v>1</v>
      </c>
      <c r="H85" s="25">
        <v>640</v>
      </c>
      <c r="I85" s="25">
        <f t="shared" si="0"/>
        <v>640</v>
      </c>
      <c r="J85" s="26" t="s">
        <v>115</v>
      </c>
      <c r="K85" s="27" t="s">
        <v>84</v>
      </c>
      <c r="L85" s="27" t="s">
        <v>84</v>
      </c>
      <c r="M85" s="9"/>
    </row>
    <row r="86" spans="1:13" ht="33">
      <c r="A86" s="1">
        <v>82</v>
      </c>
      <c r="B86" s="31" t="s">
        <v>193</v>
      </c>
      <c r="C86" s="50" t="s">
        <v>191</v>
      </c>
      <c r="D86" s="32" t="s">
        <v>118</v>
      </c>
      <c r="E86" s="22" t="s">
        <v>308</v>
      </c>
      <c r="F86" s="44">
        <v>9786263050945</v>
      </c>
      <c r="G86" s="24">
        <v>1</v>
      </c>
      <c r="H86" s="25">
        <v>320</v>
      </c>
      <c r="I86" s="25">
        <f t="shared" si="0"/>
        <v>320</v>
      </c>
      <c r="J86" s="26" t="s">
        <v>110</v>
      </c>
      <c r="K86" s="27" t="s">
        <v>84</v>
      </c>
      <c r="L86" s="27" t="s">
        <v>84</v>
      </c>
      <c r="M86" s="9"/>
    </row>
    <row r="87" spans="1:13" ht="33">
      <c r="A87" s="1">
        <v>83</v>
      </c>
      <c r="B87" s="31" t="s">
        <v>194</v>
      </c>
      <c r="C87" s="50" t="s">
        <v>191</v>
      </c>
      <c r="D87" s="32" t="s">
        <v>118</v>
      </c>
      <c r="E87" s="22" t="s">
        <v>308</v>
      </c>
      <c r="F87" s="44">
        <v>9786263050983</v>
      </c>
      <c r="G87" s="24">
        <v>1</v>
      </c>
      <c r="H87" s="25">
        <v>320</v>
      </c>
      <c r="I87" s="25">
        <f t="shared" si="0"/>
        <v>320</v>
      </c>
      <c r="J87" s="26" t="s">
        <v>84</v>
      </c>
      <c r="K87" s="27" t="s">
        <v>84</v>
      </c>
      <c r="L87" s="27" t="s">
        <v>84</v>
      </c>
      <c r="M87" s="9"/>
    </row>
    <row r="88" spans="1:13" ht="33">
      <c r="A88" s="1">
        <v>84</v>
      </c>
      <c r="B88" s="31" t="s">
        <v>195</v>
      </c>
      <c r="C88" s="50" t="s">
        <v>196</v>
      </c>
      <c r="D88" s="32" t="s">
        <v>197</v>
      </c>
      <c r="E88" s="22" t="s">
        <v>308</v>
      </c>
      <c r="F88" s="44">
        <v>9789864088614</v>
      </c>
      <c r="G88" s="24">
        <v>1</v>
      </c>
      <c r="H88" s="25">
        <v>480</v>
      </c>
      <c r="I88" s="25">
        <f t="shared" si="0"/>
        <v>480</v>
      </c>
      <c r="J88" s="26" t="s">
        <v>84</v>
      </c>
      <c r="K88" s="27" t="s">
        <v>84</v>
      </c>
      <c r="L88" s="27" t="s">
        <v>84</v>
      </c>
      <c r="M88" s="9"/>
    </row>
    <row r="89" spans="1:13" ht="19.5">
      <c r="A89" s="1">
        <v>85</v>
      </c>
      <c r="B89" s="31" t="s">
        <v>198</v>
      </c>
      <c r="C89" s="50" t="s">
        <v>199</v>
      </c>
      <c r="D89" s="32" t="s">
        <v>171</v>
      </c>
      <c r="E89" s="22" t="s">
        <v>308</v>
      </c>
      <c r="F89" s="44">
        <v>9789865258092</v>
      </c>
      <c r="G89" s="24">
        <v>1</v>
      </c>
      <c r="H89" s="25">
        <v>380</v>
      </c>
      <c r="I89" s="25">
        <f t="shared" si="0"/>
        <v>380</v>
      </c>
      <c r="J89" s="26" t="s">
        <v>84</v>
      </c>
      <c r="K89" s="27" t="s">
        <v>84</v>
      </c>
      <c r="L89" s="27" t="s">
        <v>84</v>
      </c>
      <c r="M89" s="9"/>
    </row>
    <row r="90" spans="1:13" ht="19.5">
      <c r="A90" s="1">
        <v>86</v>
      </c>
      <c r="B90" s="31" t="s">
        <v>200</v>
      </c>
      <c r="C90" s="50" t="s">
        <v>201</v>
      </c>
      <c r="D90" s="32" t="s">
        <v>202</v>
      </c>
      <c r="E90" s="22" t="s">
        <v>308</v>
      </c>
      <c r="F90" s="44">
        <v>9789861617077</v>
      </c>
      <c r="G90" s="24">
        <v>1</v>
      </c>
      <c r="H90" s="25">
        <v>280</v>
      </c>
      <c r="I90" s="25">
        <f t="shared" si="0"/>
        <v>280</v>
      </c>
      <c r="J90" s="26" t="s">
        <v>110</v>
      </c>
      <c r="K90" s="27" t="s">
        <v>84</v>
      </c>
      <c r="L90" s="27" t="s">
        <v>84</v>
      </c>
      <c r="M90" s="9"/>
    </row>
    <row r="91" spans="1:13" ht="49.5">
      <c r="A91" s="1">
        <v>87</v>
      </c>
      <c r="B91" s="31" t="s">
        <v>203</v>
      </c>
      <c r="C91" s="50" t="s">
        <v>204</v>
      </c>
      <c r="D91" s="32" t="s">
        <v>114</v>
      </c>
      <c r="E91" s="22" t="s">
        <v>308</v>
      </c>
      <c r="F91" s="44">
        <v>9789576583896</v>
      </c>
      <c r="G91" s="24">
        <v>1</v>
      </c>
      <c r="H91" s="25">
        <v>380</v>
      </c>
      <c r="I91" s="25">
        <f t="shared" si="0"/>
        <v>380</v>
      </c>
      <c r="J91" s="26" t="s">
        <v>84</v>
      </c>
      <c r="K91" s="27" t="s">
        <v>84</v>
      </c>
      <c r="L91" s="27" t="s">
        <v>84</v>
      </c>
      <c r="M91" s="9"/>
    </row>
    <row r="92" spans="1:13" ht="33">
      <c r="A92" s="1">
        <v>88</v>
      </c>
      <c r="B92" s="31" t="s">
        <v>205</v>
      </c>
      <c r="C92" s="50" t="s">
        <v>206</v>
      </c>
      <c r="D92" s="32" t="s">
        <v>207</v>
      </c>
      <c r="E92" s="22" t="s">
        <v>308</v>
      </c>
      <c r="F92" s="44">
        <v>9789578587991</v>
      </c>
      <c r="G92" s="24">
        <v>1</v>
      </c>
      <c r="H92" s="25">
        <v>320</v>
      </c>
      <c r="I92" s="25">
        <f t="shared" si="0"/>
        <v>320</v>
      </c>
      <c r="J92" s="26" t="s">
        <v>110</v>
      </c>
      <c r="K92" s="27" t="s">
        <v>84</v>
      </c>
      <c r="L92" s="27" t="s">
        <v>84</v>
      </c>
      <c r="M92" s="9"/>
    </row>
    <row r="93" spans="1:13" ht="33">
      <c r="A93" s="1">
        <v>89</v>
      </c>
      <c r="B93" s="31" t="s">
        <v>208</v>
      </c>
      <c r="C93" s="50"/>
      <c r="D93" s="32"/>
      <c r="E93" s="22" t="s">
        <v>308</v>
      </c>
      <c r="F93" s="44">
        <v>9789861218458</v>
      </c>
      <c r="G93" s="24">
        <v>1</v>
      </c>
      <c r="H93" s="25">
        <v>250</v>
      </c>
      <c r="I93" s="25">
        <f t="shared" si="0"/>
        <v>250</v>
      </c>
      <c r="J93" s="26" t="s">
        <v>84</v>
      </c>
      <c r="K93" s="27" t="s">
        <v>84</v>
      </c>
      <c r="L93" s="27" t="s">
        <v>84</v>
      </c>
      <c r="M93" s="9"/>
    </row>
    <row r="94" spans="1:13" ht="33">
      <c r="A94" s="1">
        <v>90</v>
      </c>
      <c r="B94" s="31" t="s">
        <v>209</v>
      </c>
      <c r="C94" s="50" t="s">
        <v>210</v>
      </c>
      <c r="D94" s="32" t="s">
        <v>211</v>
      </c>
      <c r="E94" s="22" t="s">
        <v>308</v>
      </c>
      <c r="F94" s="44">
        <v>9789865221133</v>
      </c>
      <c r="G94" s="24">
        <v>1</v>
      </c>
      <c r="H94" s="25">
        <v>400</v>
      </c>
      <c r="I94" s="25">
        <f t="shared" si="0"/>
        <v>400</v>
      </c>
      <c r="J94" s="26" t="s">
        <v>84</v>
      </c>
      <c r="K94" s="27" t="s">
        <v>84</v>
      </c>
      <c r="L94" s="27" t="s">
        <v>84</v>
      </c>
      <c r="M94" s="9"/>
    </row>
    <row r="95" spans="1:13" ht="49.5">
      <c r="A95" s="1">
        <v>91</v>
      </c>
      <c r="B95" s="31" t="s">
        <v>212</v>
      </c>
      <c r="C95" s="50" t="s">
        <v>213</v>
      </c>
      <c r="D95" s="32" t="s">
        <v>214</v>
      </c>
      <c r="E95" s="22" t="s">
        <v>308</v>
      </c>
      <c r="F95" s="44">
        <v>9786263323391</v>
      </c>
      <c r="G95" s="24">
        <v>1</v>
      </c>
      <c r="H95" s="25">
        <v>350</v>
      </c>
      <c r="I95" s="25">
        <f t="shared" si="0"/>
        <v>350</v>
      </c>
      <c r="J95" s="26" t="s">
        <v>84</v>
      </c>
      <c r="K95" s="27" t="s">
        <v>84</v>
      </c>
      <c r="L95" s="27" t="s">
        <v>84</v>
      </c>
      <c r="M95" s="9"/>
    </row>
    <row r="96" spans="1:13" ht="19.5">
      <c r="A96" s="1">
        <v>92</v>
      </c>
      <c r="B96" s="31" t="s">
        <v>215</v>
      </c>
      <c r="C96" s="50" t="s">
        <v>216</v>
      </c>
      <c r="D96" s="32" t="s">
        <v>125</v>
      </c>
      <c r="E96" s="22" t="s">
        <v>308</v>
      </c>
      <c r="F96" s="44">
        <v>9789573296676</v>
      </c>
      <c r="G96" s="24">
        <v>1</v>
      </c>
      <c r="H96" s="25">
        <v>360</v>
      </c>
      <c r="I96" s="25">
        <f t="shared" si="0"/>
        <v>360</v>
      </c>
      <c r="J96" s="26" t="s">
        <v>110</v>
      </c>
      <c r="K96" s="27" t="s">
        <v>84</v>
      </c>
      <c r="L96" s="27" t="s">
        <v>84</v>
      </c>
      <c r="M96" s="9"/>
    </row>
    <row r="97" spans="1:13" ht="49.5">
      <c r="A97" s="1">
        <v>93</v>
      </c>
      <c r="B97" s="31" t="s">
        <v>217</v>
      </c>
      <c r="C97" s="50" t="s">
        <v>218</v>
      </c>
      <c r="D97" s="32" t="s">
        <v>219</v>
      </c>
      <c r="E97" s="22" t="s">
        <v>308</v>
      </c>
      <c r="F97" s="44">
        <v>9789865113148</v>
      </c>
      <c r="G97" s="24">
        <v>1</v>
      </c>
      <c r="H97" s="25">
        <v>380</v>
      </c>
      <c r="I97" s="25">
        <f t="shared" ref="I97:I136" si="1">H97*G97</f>
        <v>380</v>
      </c>
      <c r="J97" s="26" t="s">
        <v>220</v>
      </c>
      <c r="K97" s="27" t="s">
        <v>220</v>
      </c>
      <c r="L97" s="27" t="s">
        <v>220</v>
      </c>
      <c r="M97" s="9"/>
    </row>
    <row r="98" spans="1:13" ht="19.5">
      <c r="A98" s="1">
        <v>94</v>
      </c>
      <c r="B98" s="31" t="s">
        <v>221</v>
      </c>
      <c r="C98" s="50" t="s">
        <v>222</v>
      </c>
      <c r="D98" s="32" t="s">
        <v>171</v>
      </c>
      <c r="E98" s="22" t="s">
        <v>308</v>
      </c>
      <c r="F98" s="44">
        <v>9789865258566</v>
      </c>
      <c r="G98" s="24">
        <v>1</v>
      </c>
      <c r="H98" s="25">
        <v>650</v>
      </c>
      <c r="I98" s="25">
        <f t="shared" si="1"/>
        <v>650</v>
      </c>
      <c r="J98" s="26" t="s">
        <v>223</v>
      </c>
      <c r="K98" s="27" t="s">
        <v>220</v>
      </c>
      <c r="L98" s="27" t="s">
        <v>220</v>
      </c>
      <c r="M98" s="9"/>
    </row>
    <row r="99" spans="1:13" ht="19.5">
      <c r="A99" s="1">
        <v>95</v>
      </c>
      <c r="B99" s="31" t="s">
        <v>224</v>
      </c>
      <c r="C99" s="50" t="s">
        <v>225</v>
      </c>
      <c r="D99" s="32" t="s">
        <v>114</v>
      </c>
      <c r="E99" s="22" t="s">
        <v>308</v>
      </c>
      <c r="F99" s="44">
        <v>9789576589652</v>
      </c>
      <c r="G99" s="24">
        <v>1</v>
      </c>
      <c r="H99" s="25">
        <v>340</v>
      </c>
      <c r="I99" s="25">
        <f t="shared" si="1"/>
        <v>340</v>
      </c>
      <c r="J99" s="26" t="s">
        <v>220</v>
      </c>
      <c r="K99" s="27" t="s">
        <v>220</v>
      </c>
      <c r="L99" s="27" t="s">
        <v>220</v>
      </c>
      <c r="M99" s="9"/>
    </row>
    <row r="100" spans="1:13" ht="33">
      <c r="A100" s="1">
        <v>96</v>
      </c>
      <c r="B100" s="31" t="s">
        <v>226</v>
      </c>
      <c r="C100" s="50" t="s">
        <v>227</v>
      </c>
      <c r="D100" s="32" t="s">
        <v>114</v>
      </c>
      <c r="E100" s="22" t="s">
        <v>308</v>
      </c>
      <c r="F100" s="44">
        <v>4710415388476</v>
      </c>
      <c r="G100" s="24">
        <v>1</v>
      </c>
      <c r="H100" s="25">
        <v>1400</v>
      </c>
      <c r="I100" s="25">
        <f t="shared" si="1"/>
        <v>1400</v>
      </c>
      <c r="J100" s="26" t="s">
        <v>115</v>
      </c>
      <c r="K100" s="27" t="s">
        <v>220</v>
      </c>
      <c r="L100" s="27" t="s">
        <v>220</v>
      </c>
      <c r="M100" s="9"/>
    </row>
    <row r="101" spans="1:13" ht="33">
      <c r="A101" s="1">
        <v>97</v>
      </c>
      <c r="B101" s="31" t="s">
        <v>228</v>
      </c>
      <c r="C101" s="50" t="s">
        <v>229</v>
      </c>
      <c r="D101" s="32" t="s">
        <v>230</v>
      </c>
      <c r="E101" s="22" t="s">
        <v>308</v>
      </c>
      <c r="F101" s="44">
        <v>9786267174159</v>
      </c>
      <c r="G101" s="22">
        <v>1</v>
      </c>
      <c r="H101" s="25">
        <v>640</v>
      </c>
      <c r="I101" s="25">
        <f t="shared" si="1"/>
        <v>640</v>
      </c>
      <c r="J101" s="46" t="s">
        <v>231</v>
      </c>
      <c r="K101" s="27" t="s">
        <v>220</v>
      </c>
      <c r="L101" s="27" t="s">
        <v>220</v>
      </c>
      <c r="M101" s="9"/>
    </row>
    <row r="102" spans="1:13" ht="19.5">
      <c r="A102" s="1">
        <v>98</v>
      </c>
      <c r="B102" s="31" t="s">
        <v>232</v>
      </c>
      <c r="C102" s="50" t="s">
        <v>233</v>
      </c>
      <c r="D102" s="32" t="s">
        <v>118</v>
      </c>
      <c r="E102" s="22" t="s">
        <v>308</v>
      </c>
      <c r="F102" s="44">
        <v>9786263053090</v>
      </c>
      <c r="G102" s="22">
        <v>1</v>
      </c>
      <c r="H102" s="25">
        <v>320</v>
      </c>
      <c r="I102" s="25">
        <f t="shared" si="1"/>
        <v>320</v>
      </c>
      <c r="J102" s="26" t="s">
        <v>223</v>
      </c>
      <c r="K102" s="27" t="s">
        <v>220</v>
      </c>
      <c r="L102" s="27" t="s">
        <v>220</v>
      </c>
      <c r="M102" s="9"/>
    </row>
    <row r="103" spans="1:13" ht="19.5">
      <c r="A103" s="1">
        <v>99</v>
      </c>
      <c r="B103" s="31" t="s">
        <v>234</v>
      </c>
      <c r="C103" s="50" t="s">
        <v>233</v>
      </c>
      <c r="D103" s="32" t="s">
        <v>118</v>
      </c>
      <c r="E103" s="22" t="s">
        <v>308</v>
      </c>
      <c r="F103" s="44">
        <v>9786263053106</v>
      </c>
      <c r="G103" s="22">
        <v>1</v>
      </c>
      <c r="H103" s="25">
        <v>320</v>
      </c>
      <c r="I103" s="25">
        <f t="shared" si="1"/>
        <v>320</v>
      </c>
      <c r="J103" s="26" t="s">
        <v>220</v>
      </c>
      <c r="K103" s="27" t="s">
        <v>220</v>
      </c>
      <c r="L103" s="27" t="s">
        <v>220</v>
      </c>
      <c r="M103" s="9"/>
    </row>
    <row r="104" spans="1:13" ht="33">
      <c r="A104" s="1">
        <v>100</v>
      </c>
      <c r="B104" s="31" t="s">
        <v>235</v>
      </c>
      <c r="C104" s="50" t="s">
        <v>229</v>
      </c>
      <c r="D104" s="32" t="s">
        <v>230</v>
      </c>
      <c r="E104" s="22" t="s">
        <v>308</v>
      </c>
      <c r="F104" s="44">
        <v>9786269566259</v>
      </c>
      <c r="G104" s="22">
        <v>1</v>
      </c>
      <c r="H104" s="25">
        <v>640</v>
      </c>
      <c r="I104" s="25">
        <f t="shared" si="1"/>
        <v>640</v>
      </c>
      <c r="J104" s="46" t="s">
        <v>236</v>
      </c>
      <c r="K104" s="27" t="s">
        <v>220</v>
      </c>
      <c r="L104" s="27" t="s">
        <v>220</v>
      </c>
      <c r="M104" s="9"/>
    </row>
    <row r="105" spans="1:13" ht="66">
      <c r="A105" s="1">
        <v>101</v>
      </c>
      <c r="B105" s="31" t="s">
        <v>237</v>
      </c>
      <c r="C105" s="50" t="s">
        <v>238</v>
      </c>
      <c r="D105" s="32" t="s">
        <v>239</v>
      </c>
      <c r="E105" s="22" t="s">
        <v>308</v>
      </c>
      <c r="F105" s="44">
        <v>9789866220500</v>
      </c>
      <c r="G105" s="22">
        <v>1</v>
      </c>
      <c r="H105" s="25">
        <v>499</v>
      </c>
      <c r="I105" s="25">
        <f t="shared" si="1"/>
        <v>499</v>
      </c>
      <c r="J105" s="46" t="s">
        <v>220</v>
      </c>
      <c r="K105" s="27" t="s">
        <v>220</v>
      </c>
      <c r="L105" s="27" t="s">
        <v>220</v>
      </c>
      <c r="M105" s="9"/>
    </row>
    <row r="106" spans="1:13" ht="33">
      <c r="A106" s="1">
        <v>102</v>
      </c>
      <c r="B106" s="31" t="s">
        <v>240</v>
      </c>
      <c r="C106" s="50" t="s">
        <v>229</v>
      </c>
      <c r="D106" s="32" t="s">
        <v>230</v>
      </c>
      <c r="E106" s="22" t="s">
        <v>308</v>
      </c>
      <c r="F106" s="44">
        <v>9786269610402</v>
      </c>
      <c r="G106" s="22">
        <v>1</v>
      </c>
      <c r="H106" s="25">
        <v>640</v>
      </c>
      <c r="I106" s="25">
        <f t="shared" si="1"/>
        <v>640</v>
      </c>
      <c r="J106" s="46" t="s">
        <v>231</v>
      </c>
      <c r="K106" s="27" t="s">
        <v>220</v>
      </c>
      <c r="L106" s="27" t="s">
        <v>220</v>
      </c>
      <c r="M106" s="9"/>
    </row>
    <row r="107" spans="1:13" ht="33">
      <c r="A107" s="1">
        <v>103</v>
      </c>
      <c r="B107" s="31" t="s">
        <v>241</v>
      </c>
      <c r="C107" s="50" t="s">
        <v>229</v>
      </c>
      <c r="D107" s="32" t="s">
        <v>230</v>
      </c>
      <c r="E107" s="22" t="s">
        <v>308</v>
      </c>
      <c r="F107" s="44">
        <v>9786267174043</v>
      </c>
      <c r="G107" s="22">
        <v>1</v>
      </c>
      <c r="H107" s="25">
        <v>640</v>
      </c>
      <c r="I107" s="25">
        <f t="shared" si="1"/>
        <v>640</v>
      </c>
      <c r="J107" s="46" t="s">
        <v>231</v>
      </c>
      <c r="K107" s="27" t="s">
        <v>220</v>
      </c>
      <c r="L107" s="27" t="s">
        <v>220</v>
      </c>
      <c r="M107" s="9"/>
    </row>
    <row r="108" spans="1:13" ht="19.5">
      <c r="A108" s="1">
        <v>104</v>
      </c>
      <c r="B108" s="31" t="s">
        <v>242</v>
      </c>
      <c r="C108" s="50" t="s">
        <v>243</v>
      </c>
      <c r="D108" s="32" t="s">
        <v>114</v>
      </c>
      <c r="E108" s="22" t="s">
        <v>308</v>
      </c>
      <c r="F108" s="44">
        <v>9789576584381</v>
      </c>
      <c r="G108" s="22">
        <v>1</v>
      </c>
      <c r="H108" s="25">
        <v>2000</v>
      </c>
      <c r="I108" s="25">
        <f t="shared" si="1"/>
        <v>2000</v>
      </c>
      <c r="J108" s="46" t="s">
        <v>236</v>
      </c>
      <c r="K108" s="27" t="s">
        <v>220</v>
      </c>
      <c r="L108" s="27" t="s">
        <v>220</v>
      </c>
      <c r="M108" s="9"/>
    </row>
    <row r="109" spans="1:13" ht="49.5">
      <c r="A109" s="1">
        <v>105</v>
      </c>
      <c r="B109" s="31" t="s">
        <v>244</v>
      </c>
      <c r="C109" s="50" t="s">
        <v>245</v>
      </c>
      <c r="D109" s="32" t="s">
        <v>246</v>
      </c>
      <c r="E109" s="22" t="s">
        <v>308</v>
      </c>
      <c r="F109" s="44">
        <v>4711289871309</v>
      </c>
      <c r="G109" s="22">
        <v>1</v>
      </c>
      <c r="H109" s="25">
        <v>1030</v>
      </c>
      <c r="I109" s="25">
        <f t="shared" si="1"/>
        <v>1030</v>
      </c>
      <c r="J109" s="46" t="s">
        <v>231</v>
      </c>
      <c r="K109" s="27" t="s">
        <v>220</v>
      </c>
      <c r="L109" s="27" t="s">
        <v>220</v>
      </c>
      <c r="M109" s="9"/>
    </row>
    <row r="110" spans="1:13" ht="49.5">
      <c r="A110" s="1">
        <v>106</v>
      </c>
      <c r="B110" s="31" t="s">
        <v>247</v>
      </c>
      <c r="C110" s="50" t="s">
        <v>248</v>
      </c>
      <c r="D110" s="32" t="s">
        <v>125</v>
      </c>
      <c r="E110" s="22" t="s">
        <v>308</v>
      </c>
      <c r="F110" s="44">
        <v>9789573297895</v>
      </c>
      <c r="G110" s="22">
        <v>1</v>
      </c>
      <c r="H110" s="25">
        <v>399</v>
      </c>
      <c r="I110" s="25">
        <f t="shared" si="1"/>
        <v>399</v>
      </c>
      <c r="J110" s="46" t="s">
        <v>220</v>
      </c>
      <c r="K110" s="27" t="s">
        <v>220</v>
      </c>
      <c r="L110" s="27" t="s">
        <v>220</v>
      </c>
      <c r="M110" s="9"/>
    </row>
    <row r="111" spans="1:13" ht="66">
      <c r="A111" s="1">
        <v>107</v>
      </c>
      <c r="B111" s="31" t="s">
        <v>249</v>
      </c>
      <c r="C111" s="50" t="s">
        <v>250</v>
      </c>
      <c r="D111" s="32" t="s">
        <v>251</v>
      </c>
      <c r="E111" s="22" t="s">
        <v>308</v>
      </c>
      <c r="F111" s="44">
        <v>9786267206270</v>
      </c>
      <c r="G111" s="22">
        <v>1</v>
      </c>
      <c r="H111" s="25">
        <v>750</v>
      </c>
      <c r="I111" s="25">
        <f t="shared" si="1"/>
        <v>750</v>
      </c>
      <c r="J111" s="46" t="s">
        <v>220</v>
      </c>
      <c r="K111" s="27" t="s">
        <v>220</v>
      </c>
      <c r="L111" s="27" t="s">
        <v>220</v>
      </c>
      <c r="M111" s="9"/>
    </row>
    <row r="112" spans="1:13" ht="19.5">
      <c r="A112" s="1">
        <v>108</v>
      </c>
      <c r="B112" s="31" t="s">
        <v>252</v>
      </c>
      <c r="C112" s="50" t="s">
        <v>253</v>
      </c>
      <c r="D112" s="32" t="s">
        <v>114</v>
      </c>
      <c r="E112" s="22" t="s">
        <v>308</v>
      </c>
      <c r="F112" s="44">
        <v>4710415388438</v>
      </c>
      <c r="G112" s="22">
        <v>1</v>
      </c>
      <c r="H112" s="25">
        <v>400</v>
      </c>
      <c r="I112" s="25">
        <f t="shared" si="1"/>
        <v>400</v>
      </c>
      <c r="J112" s="46" t="s">
        <v>220</v>
      </c>
      <c r="K112" s="27" t="s">
        <v>220</v>
      </c>
      <c r="L112" s="27" t="s">
        <v>220</v>
      </c>
      <c r="M112" s="9"/>
    </row>
    <row r="113" spans="1:13" ht="19.5">
      <c r="A113" s="1">
        <v>109</v>
      </c>
      <c r="B113" s="31" t="s">
        <v>254</v>
      </c>
      <c r="C113" s="50" t="s">
        <v>255</v>
      </c>
      <c r="D113" s="32" t="s">
        <v>256</v>
      </c>
      <c r="E113" s="22" t="s">
        <v>308</v>
      </c>
      <c r="F113" s="44">
        <v>9786263356726</v>
      </c>
      <c r="G113" s="22">
        <v>1</v>
      </c>
      <c r="H113" s="25">
        <v>420</v>
      </c>
      <c r="I113" s="25">
        <f t="shared" si="1"/>
        <v>420</v>
      </c>
      <c r="J113" s="46" t="s">
        <v>220</v>
      </c>
      <c r="K113" s="27" t="s">
        <v>220</v>
      </c>
      <c r="L113" s="27" t="s">
        <v>220</v>
      </c>
      <c r="M113" s="9"/>
    </row>
    <row r="114" spans="1:13" ht="33">
      <c r="A114" s="1">
        <v>110</v>
      </c>
      <c r="B114" s="31" t="s">
        <v>257</v>
      </c>
      <c r="C114" s="50" t="s">
        <v>258</v>
      </c>
      <c r="D114" s="32" t="s">
        <v>256</v>
      </c>
      <c r="E114" s="22" t="s">
        <v>308</v>
      </c>
      <c r="F114" s="44">
        <v>9789571396323</v>
      </c>
      <c r="G114" s="22">
        <v>1</v>
      </c>
      <c r="H114" s="25">
        <v>840</v>
      </c>
      <c r="I114" s="25">
        <f t="shared" si="1"/>
        <v>840</v>
      </c>
      <c r="J114" s="46" t="s">
        <v>231</v>
      </c>
      <c r="K114" s="27" t="s">
        <v>220</v>
      </c>
      <c r="L114" s="27" t="s">
        <v>220</v>
      </c>
      <c r="M114" s="9"/>
    </row>
    <row r="115" spans="1:13" ht="19.5">
      <c r="A115" s="1">
        <v>111</v>
      </c>
      <c r="B115" s="31" t="s">
        <v>259</v>
      </c>
      <c r="C115" s="50" t="s">
        <v>260</v>
      </c>
      <c r="D115" s="32" t="s">
        <v>183</v>
      </c>
      <c r="E115" s="22" t="s">
        <v>308</v>
      </c>
      <c r="F115" s="44">
        <v>9789863843627</v>
      </c>
      <c r="G115" s="22">
        <v>1</v>
      </c>
      <c r="H115" s="25">
        <v>380</v>
      </c>
      <c r="I115" s="25">
        <f t="shared" si="1"/>
        <v>380</v>
      </c>
      <c r="J115" s="46" t="s">
        <v>220</v>
      </c>
      <c r="K115" s="27" t="s">
        <v>220</v>
      </c>
      <c r="L115" s="27" t="s">
        <v>220</v>
      </c>
      <c r="M115" s="9"/>
    </row>
    <row r="116" spans="1:13" ht="19.5">
      <c r="A116" s="1">
        <v>112</v>
      </c>
      <c r="B116" s="31" t="s">
        <v>261</v>
      </c>
      <c r="C116" s="50" t="s">
        <v>262</v>
      </c>
      <c r="D116" s="32" t="s">
        <v>125</v>
      </c>
      <c r="E116" s="22" t="s">
        <v>308</v>
      </c>
      <c r="F116" s="44">
        <v>9789573284321</v>
      </c>
      <c r="G116" s="22">
        <v>1</v>
      </c>
      <c r="H116" s="25">
        <v>350</v>
      </c>
      <c r="I116" s="25">
        <f t="shared" si="1"/>
        <v>350</v>
      </c>
      <c r="J116" s="46" t="s">
        <v>220</v>
      </c>
      <c r="K116" s="27" t="s">
        <v>220</v>
      </c>
      <c r="L116" s="27" t="s">
        <v>220</v>
      </c>
      <c r="M116" s="9"/>
    </row>
    <row r="117" spans="1:13" ht="33">
      <c r="A117" s="1">
        <v>113</v>
      </c>
      <c r="B117" s="31" t="s">
        <v>263</v>
      </c>
      <c r="C117" s="50" t="s">
        <v>264</v>
      </c>
      <c r="D117" s="32" t="s">
        <v>256</v>
      </c>
      <c r="E117" s="22" t="s">
        <v>308</v>
      </c>
      <c r="F117" s="44">
        <v>9789571381435</v>
      </c>
      <c r="G117" s="22">
        <v>1</v>
      </c>
      <c r="H117" s="25">
        <v>3500</v>
      </c>
      <c r="I117" s="25">
        <f t="shared" si="1"/>
        <v>3500</v>
      </c>
      <c r="J117" s="46" t="s">
        <v>231</v>
      </c>
      <c r="K117" s="27" t="s">
        <v>220</v>
      </c>
      <c r="L117" s="27" t="s">
        <v>220</v>
      </c>
      <c r="M117" s="9"/>
    </row>
    <row r="118" spans="1:13" ht="19.5">
      <c r="A118" s="1">
        <v>114</v>
      </c>
      <c r="B118" s="31" t="s">
        <v>265</v>
      </c>
      <c r="C118" s="50" t="s">
        <v>266</v>
      </c>
      <c r="D118" s="32" t="s">
        <v>197</v>
      </c>
      <c r="E118" s="22" t="s">
        <v>308</v>
      </c>
      <c r="F118" s="44">
        <v>9789864086368</v>
      </c>
      <c r="G118" s="22">
        <v>1</v>
      </c>
      <c r="H118" s="25">
        <v>480</v>
      </c>
      <c r="I118" s="25">
        <f t="shared" si="1"/>
        <v>480</v>
      </c>
      <c r="J118" s="46" t="s">
        <v>220</v>
      </c>
      <c r="K118" s="27" t="s">
        <v>220</v>
      </c>
      <c r="L118" s="27" t="s">
        <v>220</v>
      </c>
      <c r="M118" s="9"/>
    </row>
    <row r="119" spans="1:13" ht="33">
      <c r="A119" s="1">
        <v>115</v>
      </c>
      <c r="B119" s="31" t="s">
        <v>267</v>
      </c>
      <c r="C119" s="50" t="s">
        <v>268</v>
      </c>
      <c r="D119" s="32" t="s">
        <v>125</v>
      </c>
      <c r="E119" s="22" t="s">
        <v>308</v>
      </c>
      <c r="F119" s="44">
        <v>9789573287261</v>
      </c>
      <c r="G119" s="22">
        <v>1</v>
      </c>
      <c r="H119" s="25">
        <v>399</v>
      </c>
      <c r="I119" s="25">
        <f t="shared" si="1"/>
        <v>399</v>
      </c>
      <c r="J119" s="46" t="s">
        <v>220</v>
      </c>
      <c r="K119" s="27" t="s">
        <v>220</v>
      </c>
      <c r="L119" s="27" t="s">
        <v>220</v>
      </c>
      <c r="M119" s="9"/>
    </row>
    <row r="120" spans="1:13" ht="33">
      <c r="A120" s="1">
        <v>116</v>
      </c>
      <c r="B120" s="31" t="s">
        <v>269</v>
      </c>
      <c r="C120" s="50" t="s">
        <v>270</v>
      </c>
      <c r="D120" s="32" t="s">
        <v>271</v>
      </c>
      <c r="E120" s="22" t="s">
        <v>308</v>
      </c>
      <c r="F120" s="44">
        <v>9789573289739</v>
      </c>
      <c r="G120" s="22">
        <v>1</v>
      </c>
      <c r="H120" s="25">
        <v>360</v>
      </c>
      <c r="I120" s="25">
        <f t="shared" si="1"/>
        <v>360</v>
      </c>
      <c r="J120" s="46" t="s">
        <v>220</v>
      </c>
      <c r="K120" s="27" t="s">
        <v>220</v>
      </c>
      <c r="L120" s="27" t="s">
        <v>220</v>
      </c>
      <c r="M120" s="9"/>
    </row>
    <row r="121" spans="1:13" ht="33">
      <c r="A121" s="1">
        <v>117</v>
      </c>
      <c r="B121" s="31" t="s">
        <v>272</v>
      </c>
      <c r="C121" s="50" t="s">
        <v>273</v>
      </c>
      <c r="D121" s="32" t="s">
        <v>114</v>
      </c>
      <c r="E121" s="22" t="s">
        <v>308</v>
      </c>
      <c r="F121" s="44">
        <v>4710415388537</v>
      </c>
      <c r="G121" s="22">
        <v>1</v>
      </c>
      <c r="H121" s="25">
        <v>1400</v>
      </c>
      <c r="I121" s="25">
        <f t="shared" si="1"/>
        <v>1400</v>
      </c>
      <c r="J121" s="27" t="s">
        <v>115</v>
      </c>
      <c r="K121" s="27" t="s">
        <v>220</v>
      </c>
      <c r="L121" s="27" t="s">
        <v>220</v>
      </c>
      <c r="M121" s="9"/>
    </row>
    <row r="122" spans="1:13" ht="19.5">
      <c r="A122" s="1">
        <v>118</v>
      </c>
      <c r="B122" s="31" t="s">
        <v>274</v>
      </c>
      <c r="C122" s="50" t="s">
        <v>275</v>
      </c>
      <c r="D122" s="32" t="s">
        <v>138</v>
      </c>
      <c r="E122" s="22" t="s">
        <v>308</v>
      </c>
      <c r="F122" s="44">
        <v>9786267127896</v>
      </c>
      <c r="G122" s="22">
        <v>1</v>
      </c>
      <c r="H122" s="25">
        <v>360</v>
      </c>
      <c r="I122" s="25">
        <f t="shared" si="1"/>
        <v>360</v>
      </c>
      <c r="J122" s="46" t="s">
        <v>220</v>
      </c>
      <c r="K122" s="27" t="s">
        <v>220</v>
      </c>
      <c r="L122" s="27" t="s">
        <v>220</v>
      </c>
      <c r="M122" s="9"/>
    </row>
    <row r="123" spans="1:13" ht="19.5">
      <c r="A123" s="1">
        <v>119</v>
      </c>
      <c r="B123" s="31" t="s">
        <v>276</v>
      </c>
      <c r="C123" s="50" t="s">
        <v>277</v>
      </c>
      <c r="D123" s="32" t="s">
        <v>138</v>
      </c>
      <c r="E123" s="22" t="s">
        <v>308</v>
      </c>
      <c r="F123" s="44">
        <v>9786267177273</v>
      </c>
      <c r="G123" s="22">
        <v>1</v>
      </c>
      <c r="H123" s="25">
        <v>350</v>
      </c>
      <c r="I123" s="25">
        <f t="shared" si="1"/>
        <v>350</v>
      </c>
      <c r="J123" s="46" t="s">
        <v>220</v>
      </c>
      <c r="K123" s="27" t="s">
        <v>220</v>
      </c>
      <c r="L123" s="27" t="s">
        <v>220</v>
      </c>
      <c r="M123" s="9"/>
    </row>
    <row r="124" spans="1:13" ht="33">
      <c r="A124" s="1">
        <v>120</v>
      </c>
      <c r="B124" s="31" t="s">
        <v>278</v>
      </c>
      <c r="C124" s="50" t="s">
        <v>279</v>
      </c>
      <c r="D124" s="32" t="s">
        <v>183</v>
      </c>
      <c r="E124" s="22" t="s">
        <v>308</v>
      </c>
      <c r="F124" s="33">
        <v>9789863847960</v>
      </c>
      <c r="G124" s="34">
        <v>1</v>
      </c>
      <c r="H124" s="35">
        <v>350</v>
      </c>
      <c r="I124" s="25">
        <f t="shared" si="1"/>
        <v>350</v>
      </c>
      <c r="J124" s="46" t="s">
        <v>220</v>
      </c>
      <c r="K124" s="27" t="s">
        <v>220</v>
      </c>
      <c r="L124" s="27" t="s">
        <v>220</v>
      </c>
      <c r="M124" s="9"/>
    </row>
    <row r="125" spans="1:13" ht="49.5">
      <c r="A125" s="1">
        <v>121</v>
      </c>
      <c r="B125" s="31" t="s">
        <v>280</v>
      </c>
      <c r="C125" s="50" t="s">
        <v>281</v>
      </c>
      <c r="D125" s="32" t="s">
        <v>282</v>
      </c>
      <c r="E125" s="22" t="s">
        <v>308</v>
      </c>
      <c r="F125" s="33">
        <v>9789860694994</v>
      </c>
      <c r="G125" s="34">
        <v>1</v>
      </c>
      <c r="H125" s="35">
        <v>380</v>
      </c>
      <c r="I125" s="25">
        <f t="shared" si="1"/>
        <v>380</v>
      </c>
      <c r="J125" s="46" t="s">
        <v>220</v>
      </c>
      <c r="K125" s="27" t="s">
        <v>220</v>
      </c>
      <c r="L125" s="27" t="s">
        <v>220</v>
      </c>
      <c r="M125" s="9"/>
    </row>
    <row r="126" spans="1:13" ht="49.5">
      <c r="A126" s="1">
        <v>122</v>
      </c>
      <c r="B126" s="31" t="s">
        <v>283</v>
      </c>
      <c r="C126" s="50" t="s">
        <v>281</v>
      </c>
      <c r="D126" s="32" t="s">
        <v>282</v>
      </c>
      <c r="E126" s="22" t="s">
        <v>308</v>
      </c>
      <c r="F126" s="33">
        <v>9786269695904</v>
      </c>
      <c r="G126" s="34">
        <v>1</v>
      </c>
      <c r="H126" s="35">
        <v>380</v>
      </c>
      <c r="I126" s="25">
        <f t="shared" si="1"/>
        <v>380</v>
      </c>
      <c r="J126" s="46" t="s">
        <v>220</v>
      </c>
      <c r="K126" s="27" t="s">
        <v>220</v>
      </c>
      <c r="L126" s="27" t="s">
        <v>220</v>
      </c>
      <c r="M126" s="9"/>
    </row>
    <row r="127" spans="1:13" ht="33">
      <c r="A127" s="1">
        <v>123</v>
      </c>
      <c r="B127" s="31" t="s">
        <v>284</v>
      </c>
      <c r="C127" s="50" t="s">
        <v>285</v>
      </c>
      <c r="D127" s="32" t="s">
        <v>171</v>
      </c>
      <c r="E127" s="22" t="s">
        <v>308</v>
      </c>
      <c r="F127" s="33">
        <v>9789865257590</v>
      </c>
      <c r="G127" s="34">
        <v>1</v>
      </c>
      <c r="H127" s="35">
        <v>700</v>
      </c>
      <c r="I127" s="25">
        <f t="shared" si="1"/>
        <v>700</v>
      </c>
      <c r="J127" s="46" t="s">
        <v>231</v>
      </c>
      <c r="K127" s="27" t="s">
        <v>220</v>
      </c>
      <c r="L127" s="27" t="s">
        <v>220</v>
      </c>
      <c r="M127" s="9"/>
    </row>
    <row r="128" spans="1:13" ht="33">
      <c r="A128" s="1">
        <v>124</v>
      </c>
      <c r="B128" s="31" t="s">
        <v>286</v>
      </c>
      <c r="C128" s="50" t="s">
        <v>285</v>
      </c>
      <c r="D128" s="32" t="s">
        <v>171</v>
      </c>
      <c r="E128" s="22" t="s">
        <v>308</v>
      </c>
      <c r="F128" s="33">
        <v>9789865535483</v>
      </c>
      <c r="G128" s="34">
        <v>1</v>
      </c>
      <c r="H128" s="35">
        <v>640</v>
      </c>
      <c r="I128" s="25">
        <f t="shared" si="1"/>
        <v>640</v>
      </c>
      <c r="J128" s="46" t="s">
        <v>231</v>
      </c>
      <c r="K128" s="27" t="s">
        <v>220</v>
      </c>
      <c r="L128" s="27" t="s">
        <v>220</v>
      </c>
      <c r="M128" s="9"/>
    </row>
    <row r="129" spans="1:13" ht="19.5">
      <c r="A129" s="1">
        <v>125</v>
      </c>
      <c r="B129" s="31" t="s">
        <v>287</v>
      </c>
      <c r="C129" s="50" t="s">
        <v>285</v>
      </c>
      <c r="D129" s="32" t="s">
        <v>171</v>
      </c>
      <c r="E129" s="22" t="s">
        <v>308</v>
      </c>
      <c r="F129" s="33">
        <v>9789865252748</v>
      </c>
      <c r="G129" s="34">
        <v>1</v>
      </c>
      <c r="H129" s="35">
        <v>320</v>
      </c>
      <c r="I129" s="25">
        <f t="shared" si="1"/>
        <v>320</v>
      </c>
      <c r="J129" s="46" t="s">
        <v>220</v>
      </c>
      <c r="K129" s="27" t="s">
        <v>220</v>
      </c>
      <c r="L129" s="27" t="s">
        <v>220</v>
      </c>
      <c r="M129" s="9"/>
    </row>
    <row r="130" spans="1:13" ht="19.5">
      <c r="A130" s="1">
        <v>126</v>
      </c>
      <c r="B130" s="31" t="s">
        <v>288</v>
      </c>
      <c r="C130" s="50" t="s">
        <v>285</v>
      </c>
      <c r="D130" s="32" t="s">
        <v>171</v>
      </c>
      <c r="E130" s="22" t="s">
        <v>308</v>
      </c>
      <c r="F130" s="33">
        <v>9789865252755</v>
      </c>
      <c r="G130" s="34">
        <v>1</v>
      </c>
      <c r="H130" s="35">
        <v>320</v>
      </c>
      <c r="I130" s="25">
        <f t="shared" si="1"/>
        <v>320</v>
      </c>
      <c r="J130" s="46" t="s">
        <v>220</v>
      </c>
      <c r="K130" s="27" t="s">
        <v>220</v>
      </c>
      <c r="L130" s="27" t="s">
        <v>220</v>
      </c>
      <c r="M130" s="9"/>
    </row>
    <row r="131" spans="1:13" ht="66">
      <c r="A131" s="1">
        <v>127</v>
      </c>
      <c r="B131" s="38" t="s">
        <v>289</v>
      </c>
      <c r="C131" s="52" t="s">
        <v>290</v>
      </c>
      <c r="D131" s="27" t="s">
        <v>291</v>
      </c>
      <c r="E131" s="22" t="s">
        <v>308</v>
      </c>
      <c r="F131" s="47">
        <v>9789864897162</v>
      </c>
      <c r="G131" s="48">
        <v>1</v>
      </c>
      <c r="H131" s="49">
        <v>780</v>
      </c>
      <c r="I131" s="25">
        <f t="shared" si="1"/>
        <v>780</v>
      </c>
      <c r="J131" s="46" t="s">
        <v>231</v>
      </c>
      <c r="K131" s="27" t="s">
        <v>220</v>
      </c>
      <c r="L131" s="27" t="s">
        <v>220</v>
      </c>
      <c r="M131" s="9"/>
    </row>
    <row r="132" spans="1:13" ht="49.5">
      <c r="A132" s="1">
        <v>128</v>
      </c>
      <c r="B132" s="31" t="s">
        <v>292</v>
      </c>
      <c r="C132" s="50" t="s">
        <v>293</v>
      </c>
      <c r="D132" s="32" t="s">
        <v>93</v>
      </c>
      <c r="E132" s="22" t="s">
        <v>308</v>
      </c>
      <c r="F132" s="44">
        <v>9789570852431</v>
      </c>
      <c r="G132" s="22">
        <v>1</v>
      </c>
      <c r="H132" s="25">
        <v>1030</v>
      </c>
      <c r="I132" s="25">
        <f t="shared" si="1"/>
        <v>1030</v>
      </c>
      <c r="J132" s="46" t="s">
        <v>231</v>
      </c>
      <c r="K132" s="27" t="s">
        <v>220</v>
      </c>
      <c r="L132" s="27" t="s">
        <v>220</v>
      </c>
      <c r="M132" s="9"/>
    </row>
    <row r="133" spans="1:13" ht="49.5">
      <c r="A133" s="1">
        <v>129</v>
      </c>
      <c r="B133" s="31" t="s">
        <v>294</v>
      </c>
      <c r="C133" s="50" t="s">
        <v>295</v>
      </c>
      <c r="D133" s="32" t="s">
        <v>296</v>
      </c>
      <c r="E133" s="22" t="s">
        <v>308</v>
      </c>
      <c r="F133" s="33">
        <v>9789571065519</v>
      </c>
      <c r="G133" s="34">
        <v>1</v>
      </c>
      <c r="H133" s="35">
        <v>280</v>
      </c>
      <c r="I133" s="25">
        <f t="shared" si="1"/>
        <v>280</v>
      </c>
      <c r="J133" s="46" t="s">
        <v>220</v>
      </c>
      <c r="K133" s="27" t="s">
        <v>220</v>
      </c>
      <c r="L133" s="27" t="s">
        <v>220</v>
      </c>
      <c r="M133" s="9"/>
    </row>
    <row r="134" spans="1:13" ht="49.5">
      <c r="A134" s="1">
        <v>130</v>
      </c>
      <c r="B134" s="31" t="s">
        <v>297</v>
      </c>
      <c r="C134" s="50" t="s">
        <v>298</v>
      </c>
      <c r="D134" s="32" t="s">
        <v>299</v>
      </c>
      <c r="E134" s="22" t="s">
        <v>308</v>
      </c>
      <c r="F134" s="33">
        <v>9789863987871</v>
      </c>
      <c r="G134" s="34">
        <v>1</v>
      </c>
      <c r="H134" s="35">
        <v>699</v>
      </c>
      <c r="I134" s="25">
        <f t="shared" si="1"/>
        <v>699</v>
      </c>
      <c r="J134" s="46" t="s">
        <v>220</v>
      </c>
      <c r="K134" s="27" t="s">
        <v>220</v>
      </c>
      <c r="L134" s="27" t="s">
        <v>220</v>
      </c>
      <c r="M134" s="9"/>
    </row>
    <row r="135" spans="1:13" ht="19.5">
      <c r="A135" s="1">
        <v>131</v>
      </c>
      <c r="B135" s="31" t="s">
        <v>300</v>
      </c>
      <c r="C135" s="50" t="s">
        <v>301</v>
      </c>
      <c r="D135" s="32" t="s">
        <v>302</v>
      </c>
      <c r="E135" s="22" t="s">
        <v>308</v>
      </c>
      <c r="F135" s="44">
        <v>9789868889125</v>
      </c>
      <c r="G135" s="22">
        <v>1</v>
      </c>
      <c r="H135" s="25">
        <v>390</v>
      </c>
      <c r="I135" s="25">
        <f t="shared" si="1"/>
        <v>390</v>
      </c>
      <c r="J135" s="46" t="s">
        <v>220</v>
      </c>
      <c r="K135" s="27" t="s">
        <v>220</v>
      </c>
      <c r="L135" s="27" t="s">
        <v>220</v>
      </c>
      <c r="M135" s="9"/>
    </row>
    <row r="136" spans="1:13" ht="33">
      <c r="A136" s="1">
        <v>132</v>
      </c>
      <c r="B136" s="31" t="s">
        <v>303</v>
      </c>
      <c r="C136" s="50" t="s">
        <v>304</v>
      </c>
      <c r="D136" s="32" t="s">
        <v>305</v>
      </c>
      <c r="E136" s="22" t="s">
        <v>308</v>
      </c>
      <c r="F136" s="44">
        <v>9786267050576</v>
      </c>
      <c r="G136" s="22">
        <v>1</v>
      </c>
      <c r="H136" s="25">
        <v>450</v>
      </c>
      <c r="I136" s="25">
        <f t="shared" si="1"/>
        <v>450</v>
      </c>
      <c r="J136" s="46" t="s">
        <v>220</v>
      </c>
      <c r="K136" s="27" t="s">
        <v>220</v>
      </c>
      <c r="L136" s="27" t="s">
        <v>220</v>
      </c>
      <c r="M136" s="9"/>
    </row>
    <row r="137" spans="1:13" ht="19.5">
      <c r="A137" s="1"/>
      <c r="B137" s="4" t="s">
        <v>306</v>
      </c>
      <c r="C137" s="5"/>
      <c r="D137" s="5"/>
      <c r="E137" s="6"/>
      <c r="F137" s="7"/>
      <c r="G137" s="8">
        <v>112</v>
      </c>
      <c r="H137" s="8"/>
      <c r="I137" s="19">
        <f>SUM(I30:I136)</f>
        <v>62553</v>
      </c>
      <c r="J137" s="9"/>
      <c r="K137" s="9"/>
      <c r="L137" s="9"/>
      <c r="M137" s="9"/>
    </row>
    <row r="138" spans="1:13" ht="19.5">
      <c r="A138" s="1" t="s">
        <v>11</v>
      </c>
      <c r="B138" s="25"/>
      <c r="C138" s="25"/>
      <c r="D138" s="25"/>
      <c r="E138" s="11"/>
      <c r="F138" s="11"/>
      <c r="G138" s="12">
        <v>137</v>
      </c>
      <c r="H138" s="12"/>
      <c r="I138" s="12">
        <f>I137+I29</f>
        <v>69868</v>
      </c>
      <c r="J138" s="25"/>
      <c r="K138" s="25"/>
      <c r="L138" s="25"/>
      <c r="M138" s="25"/>
    </row>
    <row r="139" spans="1:13" ht="270" customHeight="1">
      <c r="A139" s="53" t="s">
        <v>14</v>
      </c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</row>
    <row r="140" spans="1:13" ht="82.5" customHeight="1">
      <c r="A140" s="61" t="s">
        <v>307</v>
      </c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1"/>
    </row>
  </sheetData>
  <mergeCells count="4">
    <mergeCell ref="A139:M139"/>
    <mergeCell ref="A1:M1"/>
    <mergeCell ref="A2:M2"/>
    <mergeCell ref="A140:M140"/>
  </mergeCells>
  <phoneticPr fontId="1" type="noConversion"/>
  <conditionalFormatting sqref="B85:B86 B132:B137 B4 B18:B24 B121:B126">
    <cfRule type="expression" dxfId="19" priority="22" stopIfTrue="1">
      <formula>AND(COUNTIF(#REF!,B4)+COUNTIF($B$2:$B$177,B4)&gt;1,NOT(ISBLANK(B4)))</formula>
    </cfRule>
  </conditionalFormatting>
  <conditionalFormatting sqref="B127:B131">
    <cfRule type="expression" dxfId="18" priority="19" stopIfTrue="1">
      <formula>AND(COUNTIF(#REF!,B127)+COUNTIF($B$2:$B$177,B127)&gt;1,NOT(ISBLANK(B127)))</formula>
    </cfRule>
  </conditionalFormatting>
  <conditionalFormatting sqref="B11:B12">
    <cfRule type="expression" dxfId="17" priority="18" stopIfTrue="1">
      <formula>AND(COUNTIF(#REF!,B11)+COUNTIF($B$2:$B$177,B11)&gt;1,NOT(ISBLANK(B11)))</formula>
    </cfRule>
  </conditionalFormatting>
  <conditionalFormatting sqref="B13:B17">
    <cfRule type="expression" dxfId="16" priority="17" stopIfTrue="1">
      <formula>AND(COUNTIF(#REF!,B13)+COUNTIF($B$2:$B$177,B13)&gt;1,NOT(ISBLANK(B13)))</formula>
    </cfRule>
  </conditionalFormatting>
  <conditionalFormatting sqref="B107">
    <cfRule type="expression" dxfId="15" priority="16" stopIfTrue="1">
      <formula>AND(COUNTIF(#REF!,B107)+COUNTIF($B$2:$B$177,B107)&gt;1,NOT(ISBLANK(B107)))</formula>
    </cfRule>
  </conditionalFormatting>
  <conditionalFormatting sqref="B114:B115">
    <cfRule type="expression" dxfId="14" priority="15" stopIfTrue="1">
      <formula>AND(COUNTIF(#REF!,B114)+COUNTIF($B$2:$B$177,B114)&gt;1,NOT(ISBLANK(B114)))</formula>
    </cfRule>
  </conditionalFormatting>
  <conditionalFormatting sqref="B116:B120">
    <cfRule type="expression" dxfId="13" priority="14" stopIfTrue="1">
      <formula>AND(COUNTIF(#REF!,B116)+COUNTIF($B$2:$B$177,B116)&gt;1,NOT(ISBLANK(B116)))</formula>
    </cfRule>
  </conditionalFormatting>
  <conditionalFormatting sqref="B101:B106">
    <cfRule type="expression" dxfId="12" priority="13" stopIfTrue="1">
      <formula>AND(COUNTIF(#REF!,B101)+COUNTIF($B$2:$B$177,B101)&gt;1,NOT(ISBLANK(B101)))</formula>
    </cfRule>
  </conditionalFormatting>
  <conditionalFormatting sqref="B87">
    <cfRule type="expression" dxfId="11" priority="12" stopIfTrue="1">
      <formula>AND(COUNTIF(#REF!,B87)+COUNTIF($B$2:$B$177,B87)&gt;1,NOT(ISBLANK(B87)))</formula>
    </cfRule>
  </conditionalFormatting>
  <conditionalFormatting sqref="B94:B95">
    <cfRule type="expression" dxfId="10" priority="11" stopIfTrue="1">
      <formula>AND(COUNTIF(#REF!,B94)+COUNTIF($B$2:$B$177,B94)&gt;1,NOT(ISBLANK(B94)))</formula>
    </cfRule>
  </conditionalFormatting>
  <conditionalFormatting sqref="B96:B100">
    <cfRule type="expression" dxfId="9" priority="10" stopIfTrue="1">
      <formula>AND(COUNTIF(#REF!,B96)+COUNTIF($B$2:$B$177,B96)&gt;1,NOT(ISBLANK(B96)))</formula>
    </cfRule>
  </conditionalFormatting>
  <conditionalFormatting sqref="B31:B32 B78:B83 B67:B72">
    <cfRule type="expression" dxfId="8" priority="9" stopIfTrue="1">
      <formula>AND(COUNTIF(#REF!,B31)+COUNTIF($B$2:$B$177,B31)&gt;1,NOT(ISBLANK(B31)))</formula>
    </cfRule>
  </conditionalFormatting>
  <conditionalFormatting sqref="B73:B77">
    <cfRule type="expression" dxfId="7" priority="8" stopIfTrue="1">
      <formula>AND(COUNTIF(#REF!,B73)+COUNTIF($B$2:$B$177,B73)&gt;1,NOT(ISBLANK(B73)))</formula>
    </cfRule>
  </conditionalFormatting>
  <conditionalFormatting sqref="B53">
    <cfRule type="expression" dxfId="6" priority="7" stopIfTrue="1">
      <formula>AND(COUNTIF(#REF!,B53)+COUNTIF($B$2:$B$177,B53)&gt;1,NOT(ISBLANK(B53)))</formula>
    </cfRule>
  </conditionalFormatting>
  <conditionalFormatting sqref="B60:B61">
    <cfRule type="expression" dxfId="5" priority="6" stopIfTrue="1">
      <formula>AND(COUNTIF(#REF!,B60)+COUNTIF($B$2:$B$177,B60)&gt;1,NOT(ISBLANK(B60)))</formula>
    </cfRule>
  </conditionalFormatting>
  <conditionalFormatting sqref="B62:B66">
    <cfRule type="expression" dxfId="4" priority="5" stopIfTrue="1">
      <formula>AND(COUNTIF(#REF!,B62)+COUNTIF($B$2:$B$177,B62)&gt;1,NOT(ISBLANK(B62)))</formula>
    </cfRule>
  </conditionalFormatting>
  <conditionalFormatting sqref="B47:B52">
    <cfRule type="expression" dxfId="3" priority="4" stopIfTrue="1">
      <formula>AND(COUNTIF(#REF!,B47)+COUNTIF($B$2:$B$177,B47)&gt;1,NOT(ISBLANK(B47)))</formula>
    </cfRule>
  </conditionalFormatting>
  <conditionalFormatting sqref="B33">
    <cfRule type="expression" dxfId="2" priority="3" stopIfTrue="1">
      <formula>AND(COUNTIF(#REF!,B33)+COUNTIF($B$2:$B$177,B33)&gt;1,NOT(ISBLANK(B33)))</formula>
    </cfRule>
  </conditionalFormatting>
  <conditionalFormatting sqref="B40:B41">
    <cfRule type="expression" dxfId="1" priority="2" stopIfTrue="1">
      <formula>AND(COUNTIF(#REF!,B40)+COUNTIF($B$2:$B$177,B40)&gt;1,NOT(ISBLANK(B40)))</formula>
    </cfRule>
  </conditionalFormatting>
  <conditionalFormatting sqref="B42:B46">
    <cfRule type="expression" dxfId="0" priority="1" stopIfTrue="1">
      <formula>AND(COUNTIF(#REF!,B42)+COUNTIF($B$2:$B$177,B42)&gt;1,NOT(ISBLANK(B42)))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7" fitToHeight="5" orientation="portrait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2022-12-27T02:48:04Z</cp:lastPrinted>
  <dcterms:created xsi:type="dcterms:W3CDTF">2012-07-23T02:09:03Z</dcterms:created>
  <dcterms:modified xsi:type="dcterms:W3CDTF">2022-12-27T02:49:58Z</dcterms:modified>
</cp:coreProperties>
</file>